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5"/>
  <workbookPr defaultThemeVersion="124226"/>
  <mc:AlternateContent xmlns:mc="http://schemas.openxmlformats.org/markup-compatibility/2006">
    <mc:Choice Requires="x15">
      <x15ac:absPath xmlns:x15ac="http://schemas.microsoft.com/office/spreadsheetml/2010/11/ac" url="G:\Old harddisk\K\OFFICE\RANJEET  SIR\E- TENDERING 2014\2026-27\NIT 1 26-27\BOQ\New folder\"/>
    </mc:Choice>
  </mc:AlternateContent>
  <xr:revisionPtr revIDLastSave="0" documentId="13_ncr:1_{0C7F038F-93EE-4670-87E6-F557BDACFBE0}" xr6:coauthVersionLast="36" xr6:coauthVersionMax="47" xr10:uidLastSave="{00000000-0000-0000-0000-000000000000}"/>
  <bookViews>
    <workbookView xWindow="-105" yWindow="-105" windowWidth="23250" windowHeight="12450" xr2:uid="{00000000-000D-0000-FFFF-FFFF00000000}"/>
  </bookViews>
  <sheets>
    <sheet name="Sheet1" sheetId="1" r:id="rId1"/>
    <sheet name="Sheet2" sheetId="2" r:id="rId2"/>
    <sheet name="Sheet3" sheetId="3" r:id="rId3"/>
  </sheets>
  <externalReferences>
    <externalReference r:id="rId4"/>
  </externalReferences>
  <calcPr calcId="191029"/>
</workbook>
</file>

<file path=xl/calcChain.xml><?xml version="1.0" encoding="utf-8"?>
<calcChain xmlns="http://schemas.openxmlformats.org/spreadsheetml/2006/main">
  <c r="G44" i="1" l="1"/>
  <c r="G75" i="1"/>
  <c r="G90" i="1"/>
  <c r="E74" i="1"/>
  <c r="F73" i="1"/>
  <c r="E73" i="1"/>
  <c r="E72" i="1"/>
  <c r="F74" i="1"/>
  <c r="G74" i="1" s="1"/>
  <c r="E64" i="1"/>
  <c r="F67" i="1"/>
  <c r="G62" i="1"/>
  <c r="F72" i="1"/>
  <c r="F71" i="1"/>
  <c r="F58" i="1"/>
  <c r="E58" i="1"/>
  <c r="F55" i="1"/>
  <c r="E55" i="1"/>
  <c r="E53" i="1"/>
  <c r="G53" i="1" s="1"/>
  <c r="G49" i="1"/>
  <c r="F44" i="1"/>
  <c r="E44" i="1"/>
  <c r="E40" i="1"/>
  <c r="G40" i="1" s="1"/>
  <c r="E37" i="1"/>
  <c r="G37" i="1" s="1"/>
  <c r="E34" i="1"/>
  <c r="G34" i="1" s="1"/>
  <c r="E31" i="1"/>
  <c r="G31" i="1" s="1"/>
  <c r="G28" i="1"/>
  <c r="E23" i="1"/>
  <c r="G23" i="1" s="1"/>
  <c r="G18" i="1"/>
  <c r="E15" i="1"/>
  <c r="G15" i="1" s="1"/>
  <c r="E9" i="1"/>
  <c r="G73" i="1" l="1"/>
  <c r="G58" i="1"/>
  <c r="G55" i="1"/>
  <c r="G71" i="1"/>
  <c r="G67" i="1"/>
  <c r="G72" i="1"/>
  <c r="G9" i="1"/>
  <c r="G63" i="1"/>
  <c r="G64" i="1"/>
  <c r="G60" i="1"/>
  <c r="F66" i="1"/>
  <c r="G66" i="1" s="1"/>
  <c r="G61" i="1"/>
  <c r="G69" i="1" l="1"/>
  <c r="G77" i="1" s="1"/>
  <c r="G78" i="1" s="1"/>
  <c r="G79" i="1" s="1"/>
  <c r="G80" i="1" s="1"/>
  <c r="G83" i="1" s="1"/>
  <c r="F84" i="1" s="1"/>
</calcChain>
</file>

<file path=xl/sharedStrings.xml><?xml version="1.0" encoding="utf-8"?>
<sst xmlns="http://schemas.openxmlformats.org/spreadsheetml/2006/main" count="124" uniqueCount="92">
  <si>
    <t>NAGAR PARISHAD, SHEIKHPURA (BIHAR)</t>
  </si>
  <si>
    <t>Estimated Cost:-</t>
  </si>
  <si>
    <t>Earnest Money :-</t>
  </si>
  <si>
    <t>Time of Completion :-</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</si>
  <si>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</si>
  <si>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</si>
  <si>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</si>
  <si>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</si>
  <si>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</si>
  <si>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</si>
  <si>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</si>
  <si>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</si>
  <si>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</si>
  <si>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</si>
  <si>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</si>
  <si>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</si>
  <si>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</si>
  <si>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</si>
  <si>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</si>
  <si>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</si>
  <si>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</si>
  <si>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</si>
  <si>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</si>
  <si>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</si>
  <si>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</si>
  <si>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</si>
  <si>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</si>
  <si>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</si>
  <si>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</si>
  <si>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</si>
  <si>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</si>
  <si>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</si>
  <si>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</si>
  <si>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</si>
  <si>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</si>
  <si>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</si>
  <si>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</si>
  <si>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</si>
  <si>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</si>
  <si>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</si>
  <si>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</si>
  <si>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</si>
  <si>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</si>
  <si>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</si>
  <si>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Providing and supplying High DensitS Poly*hyane pipe (HDPE pipe) of 20 mm to 225 twn OD and prcssure 6.0 Kg/qn2 ani l0Kgcmr2 sutable for water supply which is available in all standard, like ISI-4984, ISO .4427 DI\l-8074 and various grades like pE.63, PE-80, PE-100 and newly invenred pE lOGr materials</t>
  </si>
  <si>
    <t>63 mm dia</t>
  </si>
  <si>
    <t>m</t>
  </si>
  <si>
    <t>Supplying labours and tools for lowering in trenches, laying and jointing H.D.P.E. pipes in benches and making butt welded join! supplying heating minor, jack etc. including hydraulic testing and providing night guard, barrier and red light to safe guard against ancident, all complete as per specification and direction ofE/I</t>
  </si>
  <si>
    <t>HDPE Pipe of materials grade PE100-PN8(dis in mm)</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</si>
  <si>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</si>
  <si>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</si>
  <si>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</si>
  <si>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</si>
  <si>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</si>
  <si>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</si>
  <si>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</si>
  <si>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</si>
  <si>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</si>
  <si>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</si>
  <si>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</si>
  <si>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</si>
  <si>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</si>
  <si>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</si>
  <si>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</si>
  <si>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</si>
  <si>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</si>
  <si>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</si>
  <si>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</si>
  <si>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</si>
  <si>
    <t>Permissible limit.</t>
  </si>
  <si>
    <t>Estimated cost</t>
  </si>
  <si>
    <t>:-</t>
  </si>
  <si>
    <t>(A)</t>
  </si>
  <si>
    <t>Permissible limit</t>
  </si>
  <si>
    <t>Name of the Contractor</t>
  </si>
  <si>
    <t>Address of the Contractor</t>
  </si>
  <si>
    <t>I/we offer in Figures……. in words………………… % (Percentage) High / Less/Estimated rate are mentioned in the Bill of quantity.</t>
  </si>
  <si>
    <t>IN FIG.</t>
  </si>
  <si>
    <t>IN 
WORDS</t>
  </si>
  <si>
    <t>E.M. Deposited vide</t>
  </si>
  <si>
    <t>Time of completion of the work</t>
  </si>
  <si>
    <t>Registration No.</t>
  </si>
  <si>
    <t>Income Tax</t>
  </si>
  <si>
    <t>G S T</t>
  </si>
  <si>
    <t>Labour Licence</t>
  </si>
  <si>
    <t>Character Certificate</t>
  </si>
  <si>
    <t>Noc for Debar</t>
  </si>
  <si>
    <t>EXECUTIVE OFFICER, NAGAR PARISHAD, SHEIKHPURA</t>
  </si>
  <si>
    <t xml:space="preserve">5.1.2
</t>
  </si>
  <si>
    <t>three month from the date of work order</t>
  </si>
  <si>
    <t>okMZ ua0&amp; 19 Me: ikloku ld fgjk rekSyh Hkk;k 'kadj ikloku ls izfni pkSjfl;k ds ?kj rd  iFk ,oa ukyh fukeZ.k dk;ZaA</t>
  </si>
  <si>
    <t>GR- 45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</si>
</sst>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_);\(0\)"/>
    <numFmt numFmtId="167" formatCode="_ &quot;Rs.&quot;\ * #,##0.00_ ;_ &quot;Rs.&quot;\ * \-#,##0.00_ ;_ &quot;Rs.&quot;\ * &quot;-&quot;??_ ;_ @_ "/>
  </numFmts>
  <fonts count="19" x14ac:knownFonts="1">
    <font>
      <sz val="11"/>
      <color theme="1"/>
      <name val="Calibri"/>
      <family val="2"/>
      <scheme val="minor"/>
    </font>
    <font>
      <b/>
      <sz val="20"/>
      <name val="Arial"/>
      <family val="2"/>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sz val="12"/>
      <name val="Times New Roman"/>
      <family val="1"/>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b/>
      <sz val="12"/>
      <name val="Times New Roman"/>
      <family val="1"/>
    </font>
    <font>
      <b/>
      <u/>
      <sz val="12"/>
      <name val="Arial"/>
      <family val="2"/>
    </font>
    <font>
      <sz val="12"/>
      <color indexed="12"/>
      <name val="Arial"/>
      <family val="2"/>
    </font>
    <font>
      <sz val="12"/>
      <name val="Arial"/>
      <family val="2"/>
    </font>
    <font>
      <b/>
      <sz val="20"/>
      <name val="Kruti Dev 010"/>
    </font>
  </fonts>
  <fills count="6">
    <fill>
      <patternFill patternType="none"/>
    </fill>
    <fill>
      <patternFill patternType="gray125"/>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indexed="15"/>
        <bgColor indexed="64"/>
      </patternFill>
    </fill>
  </fills>
  <borders count="3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s>
  <cellStyleXfs count="3">
    <xf numFmtId="0" fontId="0" fillId="0" borderId="0"/>
    <xf numFmtId="0" fontId="3" fillId="0" borderId="0"/>
    <xf numFmtId="0" fontId="9" fillId="0" borderId="0" applyNumberFormat="0" applyFill="0" applyBorder="0" applyAlignment="0" applyProtection="0">
      <alignment vertical="top"/>
      <protection locked="0"/>
    </xf>
  </cellStyleXfs>
  <cellXfs count="162">
    <xf numFmtId="0" fontId="0" fillId="0" borderId="0" xfId="0"/>
    <xf numFmtId="0" fontId="4" fillId="0" borderId="17" xfId="1" applyFont="1" applyBorder="1" applyAlignment="1">
      <alignment wrapText="1"/>
    </xf>
    <xf numFmtId="0" fontId="5" fillId="0" borderId="17" xfId="1" applyFont="1" applyBorder="1" applyAlignment="1">
      <alignment horizontal="center" vertical="top" wrapText="1"/>
    </xf>
    <xf numFmtId="0" fontId="4" fillId="0" borderId="17" xfId="1" applyFont="1" applyBorder="1" applyAlignment="1">
      <alignment horizontal="center" wrapText="1"/>
    </xf>
    <xf numFmtId="0" fontId="4" fillId="0" borderId="17" xfId="1" applyFont="1" applyBorder="1" applyAlignment="1">
      <alignment horizontal="right" vertical="top" wrapText="1"/>
    </xf>
    <xf numFmtId="0" fontId="6" fillId="0" borderId="17" xfId="0" applyFont="1" applyBorder="1" applyAlignment="1">
      <alignment horizontal="right" vertical="top" wrapText="1"/>
    </xf>
    <xf numFmtId="0" fontId="3" fillId="0" borderId="17" xfId="0" applyFont="1" applyBorder="1" applyAlignment="1">
      <alignment horizontal="center" vertical="top"/>
    </xf>
    <xf numFmtId="0" fontId="3" fillId="0" borderId="17" xfId="0" applyFont="1" applyBorder="1" applyAlignment="1">
      <alignment horizontal="left" vertical="top" wrapText="1"/>
    </xf>
    <xf numFmtId="164" fontId="3" fillId="0" borderId="17" xfId="1" applyNumberFormat="1" applyBorder="1" applyAlignment="1">
      <alignment horizontal="center" vertical="top" wrapText="1"/>
    </xf>
    <xf numFmtId="2" fontId="3" fillId="0" borderId="17" xfId="1" applyNumberFormat="1" applyBorder="1" applyAlignment="1">
      <alignment horizontal="right" vertical="top" wrapText="1"/>
    </xf>
    <xf numFmtId="2" fontId="3" fillId="0" borderId="17" xfId="0" applyNumberFormat="1" applyFont="1" applyBorder="1" applyAlignment="1">
      <alignment horizontal="right" vertical="top" wrapText="1"/>
    </xf>
    <xf numFmtId="0" fontId="7" fillId="0" borderId="17" xfId="0" applyFont="1" applyBorder="1" applyAlignment="1">
      <alignment horizontal="center" vertical="top"/>
    </xf>
    <xf numFmtId="0" fontId="3" fillId="0" borderId="17" xfId="0" applyFont="1" applyBorder="1" applyAlignment="1">
      <alignment horizontal="center" wrapText="1"/>
    </xf>
    <xf numFmtId="0" fontId="3" fillId="0" borderId="17" xfId="0" applyFont="1" applyBorder="1" applyAlignment="1">
      <alignment horizontal="right" vertical="top" wrapText="1"/>
    </xf>
    <xf numFmtId="2" fontId="3" fillId="0" borderId="17" xfId="0" applyNumberFormat="1" applyFont="1" applyBorder="1" applyAlignment="1">
      <alignment horizontal="right" vertical="center" wrapText="1"/>
    </xf>
    <xf numFmtId="2" fontId="3" fillId="0" borderId="17" xfId="0" applyNumberFormat="1" applyFont="1" applyBorder="1" applyAlignment="1">
      <alignment horizontal="right" vertical="center"/>
    </xf>
    <xf numFmtId="0" fontId="7" fillId="0" borderId="17" xfId="0" applyFont="1" applyBorder="1"/>
    <xf numFmtId="0" fontId="7" fillId="0" borderId="17" xfId="0" applyFont="1" applyBorder="1" applyAlignment="1">
      <alignment horizontal="right" vertical="top"/>
    </xf>
    <xf numFmtId="0" fontId="7" fillId="0" borderId="17" xfId="0" applyFont="1" applyBorder="1" applyAlignment="1">
      <alignment wrapText="1"/>
    </xf>
    <xf numFmtId="0" fontId="7" fillId="0" borderId="17" xfId="0" applyFont="1" applyBorder="1" applyAlignment="1">
      <alignment horizontal="right" vertical="top" wrapText="1"/>
    </xf>
    <xf numFmtId="2" fontId="3" fillId="0" borderId="17" xfId="1" applyNumberFormat="1" applyBorder="1" applyAlignment="1">
      <alignment horizontal="right" vertical="top"/>
    </xf>
    <xf numFmtId="0" fontId="3" fillId="0" borderId="17" xfId="0" applyFont="1" applyBorder="1" applyAlignment="1">
      <alignment horizontal="center" vertical="top" wrapText="1"/>
    </xf>
    <xf numFmtId="0" fontId="3" fillId="0" borderId="17" xfId="0" applyFont="1" applyBorder="1" applyAlignment="1">
      <alignment vertical="top"/>
    </xf>
    <xf numFmtId="49" fontId="3" fillId="0" borderId="17" xfId="1" applyNumberFormat="1" applyBorder="1" applyAlignment="1">
      <alignment horizontal="left" vertical="top" wrapText="1"/>
    </xf>
    <xf numFmtId="0" fontId="3" fillId="0" borderId="17" xfId="0" applyFont="1" applyBorder="1" applyAlignment="1">
      <alignment horizontal="left" wrapText="1"/>
    </xf>
    <xf numFmtId="0" fontId="7" fillId="0" borderId="17" xfId="0" applyFont="1" applyBorder="1" applyAlignment="1">
      <alignment horizontal="center" vertical="center" wrapText="1"/>
    </xf>
    <xf numFmtId="2" fontId="7" fillId="0" borderId="17" xfId="0" applyNumberFormat="1" applyFont="1" applyBorder="1" applyAlignment="1">
      <alignment horizontal="right" vertical="top" wrapText="1"/>
    </xf>
    <xf numFmtId="0" fontId="3" fillId="0" borderId="17" xfId="1" applyBorder="1" applyAlignment="1">
      <alignment horizontal="center" vertical="center" wrapText="1"/>
    </xf>
    <xf numFmtId="0" fontId="3" fillId="0" borderId="17" xfId="1" applyBorder="1" applyAlignment="1">
      <alignment horizontal="right" vertical="top" wrapText="1"/>
    </xf>
    <xf numFmtId="2" fontId="7" fillId="0" borderId="17" xfId="0" applyNumberFormat="1" applyFont="1" applyBorder="1" applyAlignment="1">
      <alignment horizontal="center" vertical="center" wrapText="1"/>
    </xf>
    <xf numFmtId="2" fontId="7" fillId="0" borderId="17" xfId="0" applyNumberFormat="1" applyFont="1" applyBorder="1"/>
    <xf numFmtId="2" fontId="3" fillId="0" borderId="17" xfId="1" applyNumberFormat="1" applyBorder="1"/>
    <xf numFmtId="0" fontId="3" fillId="0" borderId="19" xfId="1" applyBorder="1" applyAlignment="1">
      <alignment vertical="top" wrapText="1"/>
    </xf>
    <xf numFmtId="0" fontId="3" fillId="0" borderId="20" xfId="1" applyBorder="1" applyAlignment="1">
      <alignment vertical="top" wrapText="1"/>
    </xf>
    <xf numFmtId="0" fontId="3" fillId="0" borderId="17" xfId="1" applyBorder="1" applyAlignment="1">
      <alignment horizontal="center" vertical="center"/>
    </xf>
    <xf numFmtId="0" fontId="3" fillId="0" borderId="19" xfId="1" applyBorder="1" applyAlignment="1">
      <alignment horizontal="center" vertical="center" wrapText="1"/>
    </xf>
    <xf numFmtId="0" fontId="3" fillId="0" borderId="20" xfId="1" applyBorder="1" applyAlignment="1">
      <alignment horizontal="center" vertical="top" wrapText="1"/>
    </xf>
    <xf numFmtId="0" fontId="7" fillId="0" borderId="17" xfId="0" applyFont="1" applyBorder="1" applyAlignment="1">
      <alignment horizontal="center" vertical="center"/>
    </xf>
    <xf numFmtId="2" fontId="8" fillId="0" borderId="17" xfId="0" applyNumberFormat="1" applyFont="1" applyBorder="1" applyAlignment="1">
      <alignment horizontal="center" vertical="center" wrapText="1"/>
    </xf>
    <xf numFmtId="0" fontId="7" fillId="0" borderId="17" xfId="0" applyFont="1" applyBorder="1" applyAlignment="1">
      <alignment horizontal="center" vertical="top" wrapText="1"/>
    </xf>
    <xf numFmtId="0" fontId="10" fillId="3" borderId="17" xfId="2" applyFont="1" applyFill="1" applyBorder="1" applyAlignment="1" applyProtection="1">
      <alignment horizontal="center" wrapText="1"/>
    </xf>
    <xf numFmtId="2" fontId="7" fillId="0" borderId="17" xfId="0" applyNumberFormat="1" applyFont="1" applyBorder="1" applyAlignment="1">
      <alignment wrapText="1"/>
    </xf>
    <xf numFmtId="0" fontId="3" fillId="0" borderId="17" xfId="0" applyFont="1" applyBorder="1" applyAlignment="1">
      <alignment wrapText="1"/>
    </xf>
    <xf numFmtId="2" fontId="11" fillId="0" borderId="17" xfId="0" applyNumberFormat="1" applyFont="1" applyBorder="1" applyAlignment="1">
      <alignment horizontal="right" vertical="center"/>
    </xf>
    <xf numFmtId="1" fontId="3" fillId="0" borderId="17" xfId="0" applyNumberFormat="1" applyFont="1" applyBorder="1" applyAlignment="1">
      <alignment horizontal="right" vertical="top" wrapText="1"/>
    </xf>
    <xf numFmtId="2" fontId="12" fillId="0" borderId="17" xfId="0" applyNumberFormat="1" applyFont="1" applyBorder="1" applyAlignment="1">
      <alignment horizontal="right" vertical="center"/>
    </xf>
    <xf numFmtId="2" fontId="7" fillId="0" borderId="17" xfId="0" applyNumberFormat="1" applyFont="1" applyBorder="1" applyAlignment="1">
      <alignment vertical="top" wrapText="1"/>
    </xf>
    <xf numFmtId="0" fontId="7" fillId="0" borderId="20" xfId="0"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wrapText="1"/>
    </xf>
    <xf numFmtId="0" fontId="13" fillId="0" borderId="0" xfId="0" applyFont="1"/>
    <xf numFmtId="0" fontId="7" fillId="0" borderId="0" xfId="0" applyFont="1" applyAlignment="1">
      <alignment horizontal="right" vertical="top" wrapText="1"/>
    </xf>
    <xf numFmtId="164" fontId="3" fillId="0" borderId="17" xfId="0" applyNumberFormat="1" applyFont="1" applyBorder="1" applyAlignment="1">
      <alignment horizontal="center" wrapText="1"/>
    </xf>
    <xf numFmtId="2" fontId="13" fillId="0" borderId="17" xfId="0" applyNumberFormat="1" applyFont="1" applyBorder="1" applyAlignment="1">
      <alignment horizontal="right"/>
    </xf>
    <xf numFmtId="1" fontId="7" fillId="0" borderId="17" xfId="0" applyNumberFormat="1" applyFont="1" applyBorder="1" applyAlignment="1">
      <alignment horizontal="right" vertical="top" wrapText="1"/>
    </xf>
    <xf numFmtId="0" fontId="3" fillId="0" borderId="17" xfId="0" applyFont="1" applyBorder="1" applyAlignment="1">
      <alignment horizontal="right" wrapText="1"/>
    </xf>
    <xf numFmtId="0" fontId="7" fillId="0" borderId="17" xfId="0" applyFont="1" applyBorder="1" applyAlignment="1">
      <alignment horizontal="center"/>
    </xf>
    <xf numFmtId="2" fontId="11" fillId="0" borderId="17" xfId="0" applyNumberFormat="1" applyFont="1" applyBorder="1" applyAlignment="1">
      <alignment horizontal="right"/>
    </xf>
    <xf numFmtId="0" fontId="3" fillId="0" borderId="17" xfId="0" applyFont="1" applyBorder="1"/>
    <xf numFmtId="0" fontId="7" fillId="0" borderId="17" xfId="0" applyFont="1" applyBorder="1" applyAlignment="1">
      <alignment horizontal="center" wrapText="1"/>
    </xf>
    <xf numFmtId="0" fontId="0" fillId="0" borderId="21" xfId="0" applyBorder="1" applyAlignment="1">
      <alignment horizontal="center" wrapText="1"/>
    </xf>
    <xf numFmtId="0" fontId="0" fillId="0" borderId="22" xfId="0" applyBorder="1" applyAlignment="1">
      <alignment horizontal="center" vertical="top" wrapText="1"/>
    </xf>
    <xf numFmtId="0" fontId="8" fillId="0" borderId="20" xfId="0" applyFont="1" applyBorder="1" applyAlignment="1">
      <alignment vertical="center" wrapText="1"/>
    </xf>
    <xf numFmtId="2" fontId="8" fillId="0" borderId="20" xfId="0" applyNumberFormat="1" applyFont="1" applyBorder="1" applyAlignment="1">
      <alignment horizontal="center" vertical="center" wrapText="1"/>
    </xf>
    <xf numFmtId="0" fontId="8" fillId="0" borderId="20" xfId="0" applyFont="1" applyBorder="1" applyAlignment="1">
      <alignment horizontal="right" vertical="top" wrapText="1"/>
    </xf>
    <xf numFmtId="2" fontId="8" fillId="0" borderId="20" xfId="0" applyNumberFormat="1" applyFont="1" applyBorder="1" applyAlignment="1">
      <alignment horizontal="right" vertical="top" wrapText="1"/>
    </xf>
    <xf numFmtId="2" fontId="14" fillId="0" borderId="20" xfId="0" applyNumberFormat="1" applyFont="1" applyBorder="1" applyAlignment="1">
      <alignment horizontal="left" vertical="center" wrapText="1"/>
    </xf>
    <xf numFmtId="0" fontId="0" fillId="0" borderId="23" xfId="0" applyBorder="1" applyAlignment="1">
      <alignment horizontal="center" wrapText="1"/>
    </xf>
    <xf numFmtId="0" fontId="0" fillId="0" borderId="14" xfId="0" applyBorder="1" applyAlignment="1">
      <alignment horizontal="center" vertical="top" wrapText="1"/>
    </xf>
    <xf numFmtId="0" fontId="8" fillId="0" borderId="17" xfId="0" applyFont="1" applyBorder="1" applyAlignment="1">
      <alignment vertical="center" wrapText="1"/>
    </xf>
    <xf numFmtId="0" fontId="8" fillId="0" borderId="17" xfId="0" applyFont="1" applyBorder="1" applyAlignment="1">
      <alignment horizontal="right" vertical="top" wrapText="1"/>
    </xf>
    <xf numFmtId="2" fontId="8" fillId="0" borderId="17" xfId="0" applyNumberFormat="1" applyFont="1" applyBorder="1" applyAlignment="1">
      <alignment horizontal="right" vertical="top" wrapText="1"/>
    </xf>
    <xf numFmtId="2" fontId="8" fillId="0" borderId="17" xfId="0" applyNumberFormat="1" applyFont="1" applyBorder="1" applyAlignment="1">
      <alignment horizontal="left" vertical="center" wrapText="1"/>
    </xf>
    <xf numFmtId="0" fontId="2" fillId="4" borderId="24" xfId="0" applyFont="1" applyFill="1" applyBorder="1" applyAlignment="1">
      <alignment horizontal="center" vertical="center" wrapText="1"/>
    </xf>
    <xf numFmtId="0" fontId="2" fillId="4" borderId="9" xfId="0" applyFont="1" applyFill="1" applyBorder="1" applyAlignment="1">
      <alignment horizontal="center" vertical="top" wrapText="1"/>
    </xf>
    <xf numFmtId="0" fontId="2" fillId="4" borderId="17" xfId="0" applyFont="1" applyFill="1" applyBorder="1" applyAlignment="1">
      <alignment horizontal="center" vertical="center" wrapText="1"/>
    </xf>
    <xf numFmtId="1" fontId="2" fillId="4" borderId="17" xfId="0" applyNumberFormat="1" applyFont="1" applyFill="1" applyBorder="1" applyAlignment="1">
      <alignment horizontal="center" vertical="center" wrapText="1"/>
    </xf>
    <xf numFmtId="166" fontId="2" fillId="4" borderId="17" xfId="0" applyNumberFormat="1" applyFont="1" applyFill="1" applyBorder="1" applyAlignment="1">
      <alignment horizontal="right" vertical="top" wrapText="1"/>
    </xf>
    <xf numFmtId="2" fontId="2" fillId="4" borderId="25" xfId="0" applyNumberFormat="1" applyFont="1" applyFill="1" applyBorder="1" applyAlignment="1">
      <alignment horizontal="right" vertical="center" wrapText="1"/>
    </xf>
    <xf numFmtId="2" fontId="14" fillId="0" borderId="17" xfId="0" applyNumberFormat="1" applyFont="1" applyBorder="1" applyAlignment="1">
      <alignment horizontal="left" vertical="center" wrapText="1"/>
    </xf>
    <xf numFmtId="0" fontId="15" fillId="4" borderId="26" xfId="0" applyFont="1" applyFill="1" applyBorder="1" applyAlignment="1">
      <alignment horizontal="center" vertical="center" wrapText="1"/>
    </xf>
    <xf numFmtId="0" fontId="15" fillId="4" borderId="0" xfId="0" applyFont="1" applyFill="1" applyAlignment="1">
      <alignment horizontal="center" vertical="top" wrapText="1"/>
    </xf>
    <xf numFmtId="0" fontId="2" fillId="4" borderId="15" xfId="0" applyFont="1" applyFill="1" applyBorder="1" applyAlignment="1">
      <alignment vertical="center" wrapText="1"/>
    </xf>
    <xf numFmtId="0" fontId="2" fillId="4" borderId="14" xfId="0" applyFont="1" applyFill="1" applyBorder="1" applyAlignment="1">
      <alignment vertical="center" wrapText="1"/>
    </xf>
    <xf numFmtId="0" fontId="2" fillId="4" borderId="20" xfId="0" applyFont="1" applyFill="1" applyBorder="1" applyAlignment="1">
      <alignment horizontal="right" vertical="top" wrapText="1"/>
    </xf>
    <xf numFmtId="167" fontId="4" fillId="4" borderId="20" xfId="0" applyNumberFormat="1" applyFont="1" applyFill="1" applyBorder="1" applyAlignment="1">
      <alignment horizontal="right" vertical="top" wrapText="1"/>
    </xf>
    <xf numFmtId="0" fontId="2" fillId="4" borderId="27"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3" xfId="0" applyFont="1" applyFill="1" applyBorder="1" applyAlignment="1">
      <alignment horizontal="center" vertical="top" wrapText="1"/>
    </xf>
    <xf numFmtId="0" fontId="2" fillId="4" borderId="17" xfId="0" applyFont="1" applyFill="1" applyBorder="1" applyAlignment="1">
      <alignment horizontal="right" vertical="top" wrapText="1"/>
    </xf>
    <xf numFmtId="9" fontId="2" fillId="4" borderId="17" xfId="0" applyNumberFormat="1" applyFont="1" applyFill="1" applyBorder="1" applyAlignment="1">
      <alignment horizontal="right" vertical="top" wrapText="1"/>
    </xf>
    <xf numFmtId="0" fontId="16" fillId="4" borderId="25"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8" xfId="0" applyFont="1" applyFill="1" applyBorder="1" applyAlignment="1">
      <alignment horizontal="center" vertical="top" wrapText="1"/>
    </xf>
    <xf numFmtId="2" fontId="17" fillId="5" borderId="17" xfId="0" applyNumberFormat="1" applyFont="1" applyFill="1" applyBorder="1" applyAlignment="1" applyProtection="1">
      <alignment horizontal="right" vertical="top" wrapText="1"/>
      <protection locked="0"/>
    </xf>
    <xf numFmtId="0" fontId="2" fillId="5" borderId="25" xfId="0" applyFont="1" applyFill="1" applyBorder="1" applyAlignment="1" applyProtection="1">
      <alignment horizontal="center" vertical="center" wrapText="1"/>
      <protection locked="0"/>
    </xf>
    <xf numFmtId="0" fontId="17" fillId="5" borderId="17" xfId="0" applyFont="1" applyFill="1" applyBorder="1" applyAlignment="1" applyProtection="1">
      <alignment horizontal="right" vertical="top" wrapText="1"/>
      <protection locked="0"/>
    </xf>
    <xf numFmtId="0" fontId="17" fillId="4" borderId="24" xfId="0" applyFont="1" applyFill="1" applyBorder="1" applyAlignment="1">
      <alignment horizontal="center" vertical="center" wrapText="1"/>
    </xf>
    <xf numFmtId="0" fontId="17" fillId="4" borderId="8" xfId="0" applyFont="1" applyFill="1" applyBorder="1" applyAlignment="1">
      <alignment horizontal="center" vertical="top" wrapText="1"/>
    </xf>
    <xf numFmtId="0" fontId="17" fillId="4" borderId="25" xfId="0" applyFont="1" applyFill="1" applyBorder="1" applyAlignment="1">
      <alignment horizontal="center" vertical="center" wrapText="1"/>
    </xf>
    <xf numFmtId="0" fontId="2" fillId="4" borderId="18" xfId="0" applyFont="1" applyFill="1" applyBorder="1" applyAlignment="1">
      <alignment horizontal="right" vertical="top"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top" wrapText="1"/>
    </xf>
    <xf numFmtId="0" fontId="2" fillId="4" borderId="9" xfId="0" applyFont="1" applyFill="1" applyBorder="1" applyAlignment="1">
      <alignment horizontal="center" vertical="center" wrapText="1"/>
    </xf>
    <xf numFmtId="0" fontId="17" fillId="4" borderId="8" xfId="0" applyFont="1" applyFill="1" applyBorder="1" applyAlignment="1">
      <alignment vertical="center" wrapText="1"/>
    </xf>
    <xf numFmtId="0" fontId="2" fillId="4" borderId="9" xfId="0" applyFont="1" applyFill="1" applyBorder="1" applyAlignment="1">
      <alignment horizontal="right" vertical="top" wrapText="1"/>
    </xf>
    <xf numFmtId="0" fontId="0" fillId="0" borderId="0" xfId="0" applyAlignment="1">
      <alignment horizontal="center" vertical="top"/>
    </xf>
    <xf numFmtId="0" fontId="0" fillId="0" borderId="0" xfId="0" applyAlignment="1">
      <alignment horizontal="right" vertical="top"/>
    </xf>
    <xf numFmtId="0" fontId="2" fillId="4" borderId="10" xfId="0" applyFont="1" applyFill="1" applyBorder="1" applyAlignment="1">
      <alignment horizontal="left" vertical="center" wrapText="1"/>
    </xf>
    <xf numFmtId="0" fontId="0" fillId="0" borderId="9" xfId="0" applyBorder="1" applyAlignment="1">
      <alignment wrapText="1"/>
    </xf>
    <xf numFmtId="0" fontId="2" fillId="4" borderId="30" xfId="0" applyFont="1" applyFill="1" applyBorder="1" applyAlignment="1">
      <alignment horizontal="center" vertical="center" wrapText="1"/>
    </xf>
    <xf numFmtId="0" fontId="0" fillId="0" borderId="3" xfId="0" applyBorder="1" applyAlignment="1">
      <alignment wrapText="1"/>
    </xf>
    <xf numFmtId="0" fontId="7" fillId="0" borderId="10" xfId="0" applyFont="1" applyBorder="1" applyAlignment="1">
      <alignment horizontal="center" wrapText="1"/>
    </xf>
    <xf numFmtId="0" fontId="7" fillId="0" borderId="8" xfId="0" applyFont="1" applyBorder="1" applyAlignment="1">
      <alignment horizontal="center" wrapText="1"/>
    </xf>
    <xf numFmtId="0" fontId="7" fillId="0" borderId="9" xfId="0" applyFont="1" applyBorder="1" applyAlignment="1">
      <alignment horizontal="center" wrapText="1"/>
    </xf>
    <xf numFmtId="0" fontId="17" fillId="5" borderId="10" xfId="0" applyFont="1" applyFill="1" applyBorder="1" applyAlignment="1" applyProtection="1">
      <alignment horizontal="center" vertical="center" wrapText="1"/>
      <protection locked="0"/>
    </xf>
    <xf numFmtId="0" fontId="0" fillId="0" borderId="11" xfId="0" applyBorder="1" applyAlignment="1">
      <alignment wrapText="1"/>
    </xf>
    <xf numFmtId="0" fontId="3" fillId="0" borderId="17" xfId="1" applyBorder="1" applyAlignment="1">
      <alignment horizontal="center" vertical="top" wrapText="1"/>
    </xf>
    <xf numFmtId="0" fontId="3" fillId="0" borderId="18" xfId="1" applyBorder="1" applyAlignment="1">
      <alignment horizontal="center" vertical="top" wrapText="1"/>
    </xf>
    <xf numFmtId="0" fontId="3" fillId="0" borderId="19" xfId="1" applyBorder="1" applyAlignment="1">
      <alignment horizontal="center" vertical="top" wrapText="1"/>
    </xf>
    <xf numFmtId="0" fontId="7" fillId="0" borderId="17" xfId="0" applyFont="1" applyBorder="1" applyAlignment="1">
      <alignment horizontal="left" vertical="top" wrapText="1"/>
    </xf>
    <xf numFmtId="0" fontId="3" fillId="0" borderId="20" xfId="1" applyBorder="1" applyAlignment="1">
      <alignment horizontal="center" vertical="top" wrapText="1"/>
    </xf>
    <xf numFmtId="0" fontId="3" fillId="0" borderId="18" xfId="1" applyBorder="1" applyAlignment="1">
      <alignment horizontal="center" vertical="center" wrapText="1"/>
    </xf>
    <xf numFmtId="0" fontId="3" fillId="0" borderId="19" xfId="1" applyBorder="1" applyAlignment="1">
      <alignment horizontal="center" vertical="center" wrapText="1"/>
    </xf>
    <xf numFmtId="0" fontId="7" fillId="0" borderId="18"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2" fontId="3" fillId="0" borderId="17" xfId="0" applyNumberFormat="1" applyFont="1" applyBorder="1" applyAlignment="1">
      <alignment horizontal="center" vertical="top"/>
    </xf>
    <xf numFmtId="2" fontId="3" fillId="0" borderId="17" xfId="0" applyNumberFormat="1" applyFont="1" applyBorder="1" applyAlignment="1">
      <alignment horizontal="left" vertical="top" wrapText="1"/>
    </xf>
    <xf numFmtId="1" fontId="3" fillId="0" borderId="17" xfId="0" applyNumberFormat="1" applyFont="1" applyBorder="1" applyAlignment="1">
      <alignment horizontal="center" vertical="top" wrapText="1"/>
    </xf>
    <xf numFmtId="0" fontId="3" fillId="0" borderId="17" xfId="0" applyFont="1" applyBorder="1" applyAlignment="1">
      <alignment horizontal="center" vertical="top" wrapText="1"/>
    </xf>
    <xf numFmtId="0" fontId="3" fillId="0" borderId="17" xfId="0" applyFont="1" applyBorder="1" applyAlignment="1">
      <alignment horizontal="left" vertical="top" wrapText="1"/>
    </xf>
    <xf numFmtId="2" fontId="3" fillId="0" borderId="17" xfId="0" applyNumberFormat="1" applyFont="1" applyBorder="1" applyAlignment="1">
      <alignment horizontal="right" vertical="top" wrapText="1"/>
    </xf>
    <xf numFmtId="165" fontId="3" fillId="0" borderId="17" xfId="0" applyNumberFormat="1" applyFont="1" applyBorder="1" applyAlignment="1">
      <alignment horizontal="center" vertical="top" wrapText="1"/>
    </xf>
    <xf numFmtId="2" fontId="3" fillId="0" borderId="17" xfId="0" applyNumberFormat="1" applyFont="1" applyBorder="1" applyAlignment="1">
      <alignment horizontal="justify" vertical="top" wrapText="1"/>
    </xf>
    <xf numFmtId="2" fontId="3" fillId="0" borderId="18" xfId="0" applyNumberFormat="1" applyFont="1" applyBorder="1" applyAlignment="1">
      <alignment horizontal="right" vertical="top" wrapText="1"/>
    </xf>
    <xf numFmtId="2" fontId="3" fillId="0" borderId="19" xfId="0" applyNumberFormat="1" applyFont="1" applyBorder="1" applyAlignment="1">
      <alignment horizontal="right" vertical="top" wrapText="1"/>
    </xf>
    <xf numFmtId="2" fontId="3" fillId="0" borderId="20" xfId="0" applyNumberFormat="1" applyFont="1" applyBorder="1" applyAlignment="1">
      <alignment horizontal="right" vertical="top" wrapText="1"/>
    </xf>
    <xf numFmtId="0" fontId="7" fillId="0" borderId="17" xfId="0" applyFont="1" applyBorder="1" applyAlignment="1">
      <alignment horizontal="center" vertical="top"/>
    </xf>
    <xf numFmtId="165" fontId="7" fillId="0" borderId="17" xfId="0" applyNumberFormat="1" applyFont="1" applyBorder="1" applyAlignment="1">
      <alignment horizontal="left" vertical="top" wrapText="1"/>
    </xf>
    <xf numFmtId="0" fontId="3" fillId="0" borderId="17" xfId="0" applyFont="1" applyBorder="1" applyAlignment="1">
      <alignment horizontal="center" vertical="top"/>
    </xf>
    <xf numFmtId="164" fontId="3" fillId="0" borderId="17" xfId="1" applyNumberFormat="1" applyBorder="1" applyAlignment="1">
      <alignment horizontal="center" vertical="top" wrapText="1"/>
    </xf>
    <xf numFmtId="2" fontId="3" fillId="0" borderId="17" xfId="1" applyNumberFormat="1" applyBorder="1" applyAlignment="1">
      <alignment horizontal="right" vertical="top"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2" fontId="2" fillId="2" borderId="10" xfId="0" applyNumberFormat="1" applyFont="1" applyFill="1" applyBorder="1" applyAlignment="1">
      <alignment horizontal="left" vertical="center" wrapText="1"/>
    </xf>
    <xf numFmtId="0" fontId="0" fillId="0" borderId="8" xfId="0" applyBorder="1" applyAlignment="1">
      <alignment wrapText="1"/>
    </xf>
    <xf numFmtId="0" fontId="2" fillId="2" borderId="10"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2" xfId="0" applyBorder="1" applyAlignment="1">
      <alignment wrapText="1"/>
    </xf>
    <xf numFmtId="0" fontId="1"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2" fillId="2" borderId="13" xfId="0" applyFont="1" applyFill="1" applyBorder="1" applyAlignment="1">
      <alignment horizontal="right" vertical="center" wrapText="1"/>
    </xf>
    <xf numFmtId="0" fontId="0" fillId="0" borderId="14" xfId="0" applyBorder="1" applyAlignment="1">
      <alignment wrapText="1"/>
    </xf>
    <xf numFmtId="2" fontId="2" fillId="2" borderId="15" xfId="0" applyNumberFormat="1" applyFont="1" applyFill="1" applyBorder="1" applyAlignment="1">
      <alignment horizontal="left" vertical="center" wrapText="1"/>
    </xf>
    <xf numFmtId="0" fontId="0" fillId="0" borderId="13" xfId="0" applyBorder="1" applyAlignment="1">
      <alignment wrapText="1"/>
    </xf>
    <xf numFmtId="0" fontId="0" fillId="0" borderId="16" xfId="0" applyBorder="1" applyAlignment="1">
      <alignment wrapText="1"/>
    </xf>
  </cellXfs>
  <cellStyles count="3">
    <cellStyle name="Hyperlink" xfId="2" builtinId="8"/>
    <cellStyle name="Normal" xfId="0" builtinId="0"/>
    <cellStyle name="Normal 2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esktop\nit%2016.01.25\G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in"/>
      <sheetName val="Sheet2"/>
      <sheetName val="road"/>
      <sheetName val="Sheet4"/>
      <sheetName val="carriage"/>
      <sheetName val="BOQ Final"/>
    </sheetNames>
    <sheetDataSet>
      <sheetData sheetId="0">
        <row r="11">
          <cell r="E11">
            <v>360.7</v>
          </cell>
        </row>
        <row r="14">
          <cell r="E14">
            <v>287.3</v>
          </cell>
        </row>
        <row r="22">
          <cell r="E22">
            <v>3998.1</v>
          </cell>
        </row>
        <row r="33">
          <cell r="E33">
            <v>5017.8999999999996</v>
          </cell>
        </row>
        <row r="36">
          <cell r="E36">
            <v>192.2</v>
          </cell>
        </row>
        <row r="39">
          <cell r="E39">
            <v>92.6</v>
          </cell>
        </row>
        <row r="47">
          <cell r="E47">
            <v>211.6</v>
          </cell>
        </row>
        <row r="54">
          <cell r="E54">
            <v>316.14999999999998</v>
          </cell>
        </row>
        <row r="62">
          <cell r="E62">
            <v>175.8</v>
          </cell>
        </row>
        <row r="63">
          <cell r="E63">
            <v>556.33000000000004</v>
          </cell>
        </row>
        <row r="64">
          <cell r="E64">
            <v>141.85</v>
          </cell>
        </row>
      </sheetData>
      <sheetData sheetId="1"/>
      <sheetData sheetId="2">
        <row r="10">
          <cell r="E10">
            <v>1355.4</v>
          </cell>
          <cell r="J10">
            <v>487.91821561338293</v>
          </cell>
        </row>
        <row r="27">
          <cell r="E27">
            <v>4420.8</v>
          </cell>
        </row>
        <row r="30">
          <cell r="E30">
            <v>140.71</v>
          </cell>
          <cell r="J30">
            <v>0</v>
          </cell>
        </row>
        <row r="33">
          <cell r="E33">
            <v>21.32</v>
          </cell>
          <cell r="J33">
            <v>0</v>
          </cell>
        </row>
      </sheetData>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9"/>
  <sheetViews>
    <sheetView tabSelected="1" workbookViewId="0">
      <selection activeCell="O3" sqref="O3"/>
    </sheetView>
  </sheetViews>
  <sheetFormatPr defaultRowHeight="15" x14ac:dyDescent="0.25"/>
  <cols>
    <col min="2" max="2" width="9.140625" style="107" customWidth="1"/>
    <col min="3" max="3" width="56.42578125" customWidth="1"/>
    <col min="4" max="4" width="11.85546875" customWidth="1"/>
    <col min="5" max="5" width="12.42578125" style="108" customWidth="1"/>
    <col min="6" max="6" width="18.85546875" style="108" customWidth="1"/>
    <col min="7" max="7" width="12.85546875" customWidth="1"/>
    <col min="258" max="258" width="9.140625" customWidth="1"/>
    <col min="259" max="259" width="56.42578125" customWidth="1"/>
    <col min="260" max="260" width="11.85546875" customWidth="1"/>
    <col min="261" max="261" width="12.42578125" customWidth="1"/>
    <col min="262" max="262" width="18.85546875" customWidth="1"/>
    <col min="263" max="263" width="12.85546875" customWidth="1"/>
    <col min="514" max="514" width="9.140625" customWidth="1"/>
    <col min="515" max="515" width="56.42578125" customWidth="1"/>
    <col min="516" max="516" width="11.85546875" customWidth="1"/>
    <col min="517" max="517" width="12.42578125" customWidth="1"/>
    <col min="518" max="518" width="18.85546875" customWidth="1"/>
    <col min="519" max="519" width="12.85546875" customWidth="1"/>
    <col min="770" max="770" width="9.140625" customWidth="1"/>
    <col min="771" max="771" width="56.42578125" customWidth="1"/>
    <col min="772" max="772" width="11.85546875" customWidth="1"/>
    <col min="773" max="773" width="12.42578125" customWidth="1"/>
    <col min="774" max="774" width="18.85546875" customWidth="1"/>
    <col min="775" max="775" width="12.85546875" customWidth="1"/>
    <col min="1026" max="1026" width="9.140625" customWidth="1"/>
    <col min="1027" max="1027" width="56.42578125" customWidth="1"/>
    <col min="1028" max="1028" width="11.85546875" customWidth="1"/>
    <col min="1029" max="1029" width="12.42578125" customWidth="1"/>
    <col min="1030" max="1030" width="18.85546875" customWidth="1"/>
    <col min="1031" max="1031" width="12.85546875" customWidth="1"/>
    <col min="1282" max="1282" width="9.140625" customWidth="1"/>
    <col min="1283" max="1283" width="56.42578125" customWidth="1"/>
    <col min="1284" max="1284" width="11.85546875" customWidth="1"/>
    <col min="1285" max="1285" width="12.42578125" customWidth="1"/>
    <col min="1286" max="1286" width="18.85546875" customWidth="1"/>
    <col min="1287" max="1287" width="12.85546875" customWidth="1"/>
    <col min="1538" max="1538" width="9.140625" customWidth="1"/>
    <col min="1539" max="1539" width="56.42578125" customWidth="1"/>
    <col min="1540" max="1540" width="11.85546875" customWidth="1"/>
    <col min="1541" max="1541" width="12.42578125" customWidth="1"/>
    <col min="1542" max="1542" width="18.85546875" customWidth="1"/>
    <col min="1543" max="1543" width="12.85546875" customWidth="1"/>
    <col min="1794" max="1794" width="9.140625" customWidth="1"/>
    <col min="1795" max="1795" width="56.42578125" customWidth="1"/>
    <col min="1796" max="1796" width="11.85546875" customWidth="1"/>
    <col min="1797" max="1797" width="12.42578125" customWidth="1"/>
    <col min="1798" max="1798" width="18.85546875" customWidth="1"/>
    <col min="1799" max="1799" width="12.85546875" customWidth="1"/>
    <col min="2050" max="2050" width="9.140625" customWidth="1"/>
    <col min="2051" max="2051" width="56.42578125" customWidth="1"/>
    <col min="2052" max="2052" width="11.85546875" customWidth="1"/>
    <col min="2053" max="2053" width="12.42578125" customWidth="1"/>
    <col min="2054" max="2054" width="18.85546875" customWidth="1"/>
    <col min="2055" max="2055" width="12.85546875" customWidth="1"/>
    <col min="2306" max="2306" width="9.140625" customWidth="1"/>
    <col min="2307" max="2307" width="56.42578125" customWidth="1"/>
    <col min="2308" max="2308" width="11.85546875" customWidth="1"/>
    <col min="2309" max="2309" width="12.42578125" customWidth="1"/>
    <col min="2310" max="2310" width="18.85546875" customWidth="1"/>
    <col min="2311" max="2311" width="12.85546875" customWidth="1"/>
    <col min="2562" max="2562" width="9.140625" customWidth="1"/>
    <col min="2563" max="2563" width="56.42578125" customWidth="1"/>
    <col min="2564" max="2564" width="11.85546875" customWidth="1"/>
    <col min="2565" max="2565" width="12.42578125" customWidth="1"/>
    <col min="2566" max="2566" width="18.85546875" customWidth="1"/>
    <col min="2567" max="2567" width="12.85546875" customWidth="1"/>
    <col min="2818" max="2818" width="9.140625" customWidth="1"/>
    <col min="2819" max="2819" width="56.42578125" customWidth="1"/>
    <col min="2820" max="2820" width="11.85546875" customWidth="1"/>
    <col min="2821" max="2821" width="12.42578125" customWidth="1"/>
    <col min="2822" max="2822" width="18.85546875" customWidth="1"/>
    <col min="2823" max="2823" width="12.85546875" customWidth="1"/>
    <col min="3074" max="3074" width="9.140625" customWidth="1"/>
    <col min="3075" max="3075" width="56.42578125" customWidth="1"/>
    <col min="3076" max="3076" width="11.85546875" customWidth="1"/>
    <col min="3077" max="3077" width="12.42578125" customWidth="1"/>
    <col min="3078" max="3078" width="18.85546875" customWidth="1"/>
    <col min="3079" max="3079" width="12.85546875" customWidth="1"/>
    <col min="3330" max="3330" width="9.140625" customWidth="1"/>
    <col min="3331" max="3331" width="56.42578125" customWidth="1"/>
    <col min="3332" max="3332" width="11.85546875" customWidth="1"/>
    <col min="3333" max="3333" width="12.42578125" customWidth="1"/>
    <col min="3334" max="3334" width="18.85546875" customWidth="1"/>
    <col min="3335" max="3335" width="12.85546875" customWidth="1"/>
    <col min="3586" max="3586" width="9.140625" customWidth="1"/>
    <col min="3587" max="3587" width="56.42578125" customWidth="1"/>
    <col min="3588" max="3588" width="11.85546875" customWidth="1"/>
    <col min="3589" max="3589" width="12.42578125" customWidth="1"/>
    <col min="3590" max="3590" width="18.85546875" customWidth="1"/>
    <col min="3591" max="3591" width="12.85546875" customWidth="1"/>
    <col min="3842" max="3842" width="9.140625" customWidth="1"/>
    <col min="3843" max="3843" width="56.42578125" customWidth="1"/>
    <col min="3844" max="3844" width="11.85546875" customWidth="1"/>
    <col min="3845" max="3845" width="12.42578125" customWidth="1"/>
    <col min="3846" max="3846" width="18.85546875" customWidth="1"/>
    <col min="3847" max="3847" width="12.85546875" customWidth="1"/>
    <col min="4098" max="4098" width="9.140625" customWidth="1"/>
    <col min="4099" max="4099" width="56.42578125" customWidth="1"/>
    <col min="4100" max="4100" width="11.85546875" customWidth="1"/>
    <col min="4101" max="4101" width="12.42578125" customWidth="1"/>
    <col min="4102" max="4102" width="18.85546875" customWidth="1"/>
    <col min="4103" max="4103" width="12.85546875" customWidth="1"/>
    <col min="4354" max="4354" width="9.140625" customWidth="1"/>
    <col min="4355" max="4355" width="56.42578125" customWidth="1"/>
    <col min="4356" max="4356" width="11.85546875" customWidth="1"/>
    <col min="4357" max="4357" width="12.42578125" customWidth="1"/>
    <col min="4358" max="4358" width="18.85546875" customWidth="1"/>
    <col min="4359" max="4359" width="12.85546875" customWidth="1"/>
    <col min="4610" max="4610" width="9.140625" customWidth="1"/>
    <col min="4611" max="4611" width="56.42578125" customWidth="1"/>
    <col min="4612" max="4612" width="11.85546875" customWidth="1"/>
    <col min="4613" max="4613" width="12.42578125" customWidth="1"/>
    <col min="4614" max="4614" width="18.85546875" customWidth="1"/>
    <col min="4615" max="4615" width="12.85546875" customWidth="1"/>
    <col min="4866" max="4866" width="9.140625" customWidth="1"/>
    <col min="4867" max="4867" width="56.42578125" customWidth="1"/>
    <col min="4868" max="4868" width="11.85546875" customWidth="1"/>
    <col min="4869" max="4869" width="12.42578125" customWidth="1"/>
    <col min="4870" max="4870" width="18.85546875" customWidth="1"/>
    <col min="4871" max="4871" width="12.85546875" customWidth="1"/>
    <col min="5122" max="5122" width="9.140625" customWidth="1"/>
    <col min="5123" max="5123" width="56.42578125" customWidth="1"/>
    <col min="5124" max="5124" width="11.85546875" customWidth="1"/>
    <col min="5125" max="5125" width="12.42578125" customWidth="1"/>
    <col min="5126" max="5126" width="18.85546875" customWidth="1"/>
    <col min="5127" max="5127" width="12.85546875" customWidth="1"/>
    <col min="5378" max="5378" width="9.140625" customWidth="1"/>
    <col min="5379" max="5379" width="56.42578125" customWidth="1"/>
    <col min="5380" max="5380" width="11.85546875" customWidth="1"/>
    <col min="5381" max="5381" width="12.42578125" customWidth="1"/>
    <col min="5382" max="5382" width="18.85546875" customWidth="1"/>
    <col min="5383" max="5383" width="12.85546875" customWidth="1"/>
    <col min="5634" max="5634" width="9.140625" customWidth="1"/>
    <col min="5635" max="5635" width="56.42578125" customWidth="1"/>
    <col min="5636" max="5636" width="11.85546875" customWidth="1"/>
    <col min="5637" max="5637" width="12.42578125" customWidth="1"/>
    <col min="5638" max="5638" width="18.85546875" customWidth="1"/>
    <col min="5639" max="5639" width="12.85546875" customWidth="1"/>
    <col min="5890" max="5890" width="9.140625" customWidth="1"/>
    <col min="5891" max="5891" width="56.42578125" customWidth="1"/>
    <col min="5892" max="5892" width="11.85546875" customWidth="1"/>
    <col min="5893" max="5893" width="12.42578125" customWidth="1"/>
    <col min="5894" max="5894" width="18.85546875" customWidth="1"/>
    <col min="5895" max="5895" width="12.85546875" customWidth="1"/>
    <col min="6146" max="6146" width="9.140625" customWidth="1"/>
    <col min="6147" max="6147" width="56.42578125" customWidth="1"/>
    <col min="6148" max="6148" width="11.85546875" customWidth="1"/>
    <col min="6149" max="6149" width="12.42578125" customWidth="1"/>
    <col min="6150" max="6150" width="18.85546875" customWidth="1"/>
    <col min="6151" max="6151" width="12.85546875" customWidth="1"/>
    <col min="6402" max="6402" width="9.140625" customWidth="1"/>
    <col min="6403" max="6403" width="56.42578125" customWidth="1"/>
    <col min="6404" max="6404" width="11.85546875" customWidth="1"/>
    <col min="6405" max="6405" width="12.42578125" customWidth="1"/>
    <col min="6406" max="6406" width="18.85546875" customWidth="1"/>
    <col min="6407" max="6407" width="12.85546875" customWidth="1"/>
    <col min="6658" max="6658" width="9.140625" customWidth="1"/>
    <col min="6659" max="6659" width="56.42578125" customWidth="1"/>
    <col min="6660" max="6660" width="11.85546875" customWidth="1"/>
    <col min="6661" max="6661" width="12.42578125" customWidth="1"/>
    <col min="6662" max="6662" width="18.85546875" customWidth="1"/>
    <col min="6663" max="6663" width="12.85546875" customWidth="1"/>
    <col min="6914" max="6914" width="9.140625" customWidth="1"/>
    <col min="6915" max="6915" width="56.42578125" customWidth="1"/>
    <col min="6916" max="6916" width="11.85546875" customWidth="1"/>
    <col min="6917" max="6917" width="12.42578125" customWidth="1"/>
    <col min="6918" max="6918" width="18.85546875" customWidth="1"/>
    <col min="6919" max="6919" width="12.85546875" customWidth="1"/>
    <col min="7170" max="7170" width="9.140625" customWidth="1"/>
    <col min="7171" max="7171" width="56.42578125" customWidth="1"/>
    <col min="7172" max="7172" width="11.85546875" customWidth="1"/>
    <col min="7173" max="7173" width="12.42578125" customWidth="1"/>
    <col min="7174" max="7174" width="18.85546875" customWidth="1"/>
    <col min="7175" max="7175" width="12.85546875" customWidth="1"/>
    <col min="7426" max="7426" width="9.140625" customWidth="1"/>
    <col min="7427" max="7427" width="56.42578125" customWidth="1"/>
    <col min="7428" max="7428" width="11.85546875" customWidth="1"/>
    <col min="7429" max="7429" width="12.42578125" customWidth="1"/>
    <col min="7430" max="7430" width="18.85546875" customWidth="1"/>
    <col min="7431" max="7431" width="12.85546875" customWidth="1"/>
    <col min="7682" max="7682" width="9.140625" customWidth="1"/>
    <col min="7683" max="7683" width="56.42578125" customWidth="1"/>
    <col min="7684" max="7684" width="11.85546875" customWidth="1"/>
    <col min="7685" max="7685" width="12.42578125" customWidth="1"/>
    <col min="7686" max="7686" width="18.85546875" customWidth="1"/>
    <col min="7687" max="7687" width="12.85546875" customWidth="1"/>
    <col min="7938" max="7938" width="9.140625" customWidth="1"/>
    <col min="7939" max="7939" width="56.42578125" customWidth="1"/>
    <col min="7940" max="7940" width="11.85546875" customWidth="1"/>
    <col min="7941" max="7941" width="12.42578125" customWidth="1"/>
    <col min="7942" max="7942" width="18.85546875" customWidth="1"/>
    <col min="7943" max="7943" width="12.85546875" customWidth="1"/>
    <col min="8194" max="8194" width="9.140625" customWidth="1"/>
    <col min="8195" max="8195" width="56.42578125" customWidth="1"/>
    <col min="8196" max="8196" width="11.85546875" customWidth="1"/>
    <col min="8197" max="8197" width="12.42578125" customWidth="1"/>
    <col min="8198" max="8198" width="18.85546875" customWidth="1"/>
    <col min="8199" max="8199" width="12.85546875" customWidth="1"/>
    <col min="8450" max="8450" width="9.140625" customWidth="1"/>
    <col min="8451" max="8451" width="56.42578125" customWidth="1"/>
    <col min="8452" max="8452" width="11.85546875" customWidth="1"/>
    <col min="8453" max="8453" width="12.42578125" customWidth="1"/>
    <col min="8454" max="8454" width="18.85546875" customWidth="1"/>
    <col min="8455" max="8455" width="12.85546875" customWidth="1"/>
    <col min="8706" max="8706" width="9.140625" customWidth="1"/>
    <col min="8707" max="8707" width="56.42578125" customWidth="1"/>
    <col min="8708" max="8708" width="11.85546875" customWidth="1"/>
    <col min="8709" max="8709" width="12.42578125" customWidth="1"/>
    <col min="8710" max="8710" width="18.85546875" customWidth="1"/>
    <col min="8711" max="8711" width="12.85546875" customWidth="1"/>
    <col min="8962" max="8962" width="9.140625" customWidth="1"/>
    <col min="8963" max="8963" width="56.42578125" customWidth="1"/>
    <col min="8964" max="8964" width="11.85546875" customWidth="1"/>
    <col min="8965" max="8965" width="12.42578125" customWidth="1"/>
    <col min="8966" max="8966" width="18.85546875" customWidth="1"/>
    <col min="8967" max="8967" width="12.85546875" customWidth="1"/>
    <col min="9218" max="9218" width="9.140625" customWidth="1"/>
    <col min="9219" max="9219" width="56.42578125" customWidth="1"/>
    <col min="9220" max="9220" width="11.85546875" customWidth="1"/>
    <col min="9221" max="9221" width="12.42578125" customWidth="1"/>
    <col min="9222" max="9222" width="18.85546875" customWidth="1"/>
    <col min="9223" max="9223" width="12.85546875" customWidth="1"/>
    <col min="9474" max="9474" width="9.140625" customWidth="1"/>
    <col min="9475" max="9475" width="56.42578125" customWidth="1"/>
    <col min="9476" max="9476" width="11.85546875" customWidth="1"/>
    <col min="9477" max="9477" width="12.42578125" customWidth="1"/>
    <col min="9478" max="9478" width="18.85546875" customWidth="1"/>
    <col min="9479" max="9479" width="12.85546875" customWidth="1"/>
    <col min="9730" max="9730" width="9.140625" customWidth="1"/>
    <col min="9731" max="9731" width="56.42578125" customWidth="1"/>
    <col min="9732" max="9732" width="11.85546875" customWidth="1"/>
    <col min="9733" max="9733" width="12.42578125" customWidth="1"/>
    <col min="9734" max="9734" width="18.85546875" customWidth="1"/>
    <col min="9735" max="9735" width="12.85546875" customWidth="1"/>
    <col min="9986" max="9986" width="9.140625" customWidth="1"/>
    <col min="9987" max="9987" width="56.42578125" customWidth="1"/>
    <col min="9988" max="9988" width="11.85546875" customWidth="1"/>
    <col min="9989" max="9989" width="12.42578125" customWidth="1"/>
    <col min="9990" max="9990" width="18.85546875" customWidth="1"/>
    <col min="9991" max="9991" width="12.85546875" customWidth="1"/>
    <col min="10242" max="10242" width="9.140625" customWidth="1"/>
    <col min="10243" max="10243" width="56.42578125" customWidth="1"/>
    <col min="10244" max="10244" width="11.85546875" customWidth="1"/>
    <col min="10245" max="10245" width="12.42578125" customWidth="1"/>
    <col min="10246" max="10246" width="18.85546875" customWidth="1"/>
    <col min="10247" max="10247" width="12.85546875" customWidth="1"/>
    <col min="10498" max="10498" width="9.140625" customWidth="1"/>
    <col min="10499" max="10499" width="56.42578125" customWidth="1"/>
    <col min="10500" max="10500" width="11.85546875" customWidth="1"/>
    <col min="10501" max="10501" width="12.42578125" customWidth="1"/>
    <col min="10502" max="10502" width="18.85546875" customWidth="1"/>
    <col min="10503" max="10503" width="12.85546875" customWidth="1"/>
    <col min="10754" max="10754" width="9.140625" customWidth="1"/>
    <col min="10755" max="10755" width="56.42578125" customWidth="1"/>
    <col min="10756" max="10756" width="11.85546875" customWidth="1"/>
    <col min="10757" max="10757" width="12.42578125" customWidth="1"/>
    <col min="10758" max="10758" width="18.85546875" customWidth="1"/>
    <col min="10759" max="10759" width="12.85546875" customWidth="1"/>
    <col min="11010" max="11010" width="9.140625" customWidth="1"/>
    <col min="11011" max="11011" width="56.42578125" customWidth="1"/>
    <col min="11012" max="11012" width="11.85546875" customWidth="1"/>
    <col min="11013" max="11013" width="12.42578125" customWidth="1"/>
    <col min="11014" max="11014" width="18.85546875" customWidth="1"/>
    <col min="11015" max="11015" width="12.85546875" customWidth="1"/>
    <col min="11266" max="11266" width="9.140625" customWidth="1"/>
    <col min="11267" max="11267" width="56.42578125" customWidth="1"/>
    <col min="11268" max="11268" width="11.85546875" customWidth="1"/>
    <col min="11269" max="11269" width="12.42578125" customWidth="1"/>
    <col min="11270" max="11270" width="18.85546875" customWidth="1"/>
    <col min="11271" max="11271" width="12.85546875" customWidth="1"/>
    <col min="11522" max="11522" width="9.140625" customWidth="1"/>
    <col min="11523" max="11523" width="56.42578125" customWidth="1"/>
    <col min="11524" max="11524" width="11.85546875" customWidth="1"/>
    <col min="11525" max="11525" width="12.42578125" customWidth="1"/>
    <col min="11526" max="11526" width="18.85546875" customWidth="1"/>
    <col min="11527" max="11527" width="12.85546875" customWidth="1"/>
    <col min="11778" max="11778" width="9.140625" customWidth="1"/>
    <col min="11779" max="11779" width="56.42578125" customWidth="1"/>
    <col min="11780" max="11780" width="11.85546875" customWidth="1"/>
    <col min="11781" max="11781" width="12.42578125" customWidth="1"/>
    <col min="11782" max="11782" width="18.85546875" customWidth="1"/>
    <col min="11783" max="11783" width="12.85546875" customWidth="1"/>
    <col min="12034" max="12034" width="9.140625" customWidth="1"/>
    <col min="12035" max="12035" width="56.42578125" customWidth="1"/>
    <col min="12036" max="12036" width="11.85546875" customWidth="1"/>
    <col min="12037" max="12037" width="12.42578125" customWidth="1"/>
    <col min="12038" max="12038" width="18.85546875" customWidth="1"/>
    <col min="12039" max="12039" width="12.85546875" customWidth="1"/>
    <col min="12290" max="12290" width="9.140625" customWidth="1"/>
    <col min="12291" max="12291" width="56.42578125" customWidth="1"/>
    <col min="12292" max="12292" width="11.85546875" customWidth="1"/>
    <col min="12293" max="12293" width="12.42578125" customWidth="1"/>
    <col min="12294" max="12294" width="18.85546875" customWidth="1"/>
    <col min="12295" max="12295" width="12.85546875" customWidth="1"/>
    <col min="12546" max="12546" width="9.140625" customWidth="1"/>
    <col min="12547" max="12547" width="56.42578125" customWidth="1"/>
    <col min="12548" max="12548" width="11.85546875" customWidth="1"/>
    <col min="12549" max="12549" width="12.42578125" customWidth="1"/>
    <col min="12550" max="12550" width="18.85546875" customWidth="1"/>
    <col min="12551" max="12551" width="12.85546875" customWidth="1"/>
    <col min="12802" max="12802" width="9.140625" customWidth="1"/>
    <col min="12803" max="12803" width="56.42578125" customWidth="1"/>
    <col min="12804" max="12804" width="11.85546875" customWidth="1"/>
    <col min="12805" max="12805" width="12.42578125" customWidth="1"/>
    <col min="12806" max="12806" width="18.85546875" customWidth="1"/>
    <col min="12807" max="12807" width="12.85546875" customWidth="1"/>
    <col min="13058" max="13058" width="9.140625" customWidth="1"/>
    <col min="13059" max="13059" width="56.42578125" customWidth="1"/>
    <col min="13060" max="13060" width="11.85546875" customWidth="1"/>
    <col min="13061" max="13061" width="12.42578125" customWidth="1"/>
    <col min="13062" max="13062" width="18.85546875" customWidth="1"/>
    <col min="13063" max="13063" width="12.85546875" customWidth="1"/>
    <col min="13314" max="13314" width="9.140625" customWidth="1"/>
    <col min="13315" max="13315" width="56.42578125" customWidth="1"/>
    <col min="13316" max="13316" width="11.85546875" customWidth="1"/>
    <col min="13317" max="13317" width="12.42578125" customWidth="1"/>
    <col min="13318" max="13318" width="18.85546875" customWidth="1"/>
    <col min="13319" max="13319" width="12.85546875" customWidth="1"/>
    <col min="13570" max="13570" width="9.140625" customWidth="1"/>
    <col min="13571" max="13571" width="56.42578125" customWidth="1"/>
    <col min="13572" max="13572" width="11.85546875" customWidth="1"/>
    <col min="13573" max="13573" width="12.42578125" customWidth="1"/>
    <col min="13574" max="13574" width="18.85546875" customWidth="1"/>
    <col min="13575" max="13575" width="12.85546875" customWidth="1"/>
    <col min="13826" max="13826" width="9.140625" customWidth="1"/>
    <col min="13827" max="13827" width="56.42578125" customWidth="1"/>
    <col min="13828" max="13828" width="11.85546875" customWidth="1"/>
    <col min="13829" max="13829" width="12.42578125" customWidth="1"/>
    <col min="13830" max="13830" width="18.85546875" customWidth="1"/>
    <col min="13831" max="13831" width="12.85546875" customWidth="1"/>
    <col min="14082" max="14082" width="9.140625" customWidth="1"/>
    <col min="14083" max="14083" width="56.42578125" customWidth="1"/>
    <col min="14084" max="14084" width="11.85546875" customWidth="1"/>
    <col min="14085" max="14085" width="12.42578125" customWidth="1"/>
    <col min="14086" max="14086" width="18.85546875" customWidth="1"/>
    <col min="14087" max="14087" width="12.85546875" customWidth="1"/>
    <col min="14338" max="14338" width="9.140625" customWidth="1"/>
    <col min="14339" max="14339" width="56.42578125" customWidth="1"/>
    <col min="14340" max="14340" width="11.85546875" customWidth="1"/>
    <col min="14341" max="14341" width="12.42578125" customWidth="1"/>
    <col min="14342" max="14342" width="18.85546875" customWidth="1"/>
    <col min="14343" max="14343" width="12.85546875" customWidth="1"/>
    <col min="14594" max="14594" width="9.140625" customWidth="1"/>
    <col min="14595" max="14595" width="56.42578125" customWidth="1"/>
    <col min="14596" max="14596" width="11.85546875" customWidth="1"/>
    <col min="14597" max="14597" width="12.42578125" customWidth="1"/>
    <col min="14598" max="14598" width="18.85546875" customWidth="1"/>
    <col min="14599" max="14599" width="12.85546875" customWidth="1"/>
    <col min="14850" max="14850" width="9.140625" customWidth="1"/>
    <col min="14851" max="14851" width="56.42578125" customWidth="1"/>
    <col min="14852" max="14852" width="11.85546875" customWidth="1"/>
    <col min="14853" max="14853" width="12.42578125" customWidth="1"/>
    <col min="14854" max="14854" width="18.85546875" customWidth="1"/>
    <col min="14855" max="14855" width="12.85546875" customWidth="1"/>
    <col min="15106" max="15106" width="9.140625" customWidth="1"/>
    <col min="15107" max="15107" width="56.42578125" customWidth="1"/>
    <col min="15108" max="15108" width="11.85546875" customWidth="1"/>
    <col min="15109" max="15109" width="12.42578125" customWidth="1"/>
    <col min="15110" max="15110" width="18.85546875" customWidth="1"/>
    <col min="15111" max="15111" width="12.85546875" customWidth="1"/>
    <col min="15362" max="15362" width="9.140625" customWidth="1"/>
    <col min="15363" max="15363" width="56.42578125" customWidth="1"/>
    <col min="15364" max="15364" width="11.85546875" customWidth="1"/>
    <col min="15365" max="15365" width="12.42578125" customWidth="1"/>
    <col min="15366" max="15366" width="18.85546875" customWidth="1"/>
    <col min="15367" max="15367" width="12.85546875" customWidth="1"/>
    <col min="15618" max="15618" width="9.140625" customWidth="1"/>
    <col min="15619" max="15619" width="56.42578125" customWidth="1"/>
    <col min="15620" max="15620" width="11.85546875" customWidth="1"/>
    <col min="15621" max="15621" width="12.42578125" customWidth="1"/>
    <col min="15622" max="15622" width="18.85546875" customWidth="1"/>
    <col min="15623" max="15623" width="12.85546875" customWidth="1"/>
    <col min="15874" max="15874" width="9.140625" customWidth="1"/>
    <col min="15875" max="15875" width="56.42578125" customWidth="1"/>
    <col min="15876" max="15876" width="11.85546875" customWidth="1"/>
    <col min="15877" max="15877" width="12.42578125" customWidth="1"/>
    <col min="15878" max="15878" width="18.85546875" customWidth="1"/>
    <col min="15879" max="15879" width="12.85546875" customWidth="1"/>
    <col min="16130" max="16130" width="9.140625" customWidth="1"/>
    <col min="16131" max="16131" width="56.42578125" customWidth="1"/>
    <col min="16132" max="16132" width="11.85546875" customWidth="1"/>
    <col min="16133" max="16133" width="12.42578125" customWidth="1"/>
    <col min="16134" max="16134" width="18.85546875" customWidth="1"/>
    <col min="16135" max="16135" width="12.85546875" customWidth="1"/>
  </cols>
  <sheetData>
    <row r="1" spans="1:7" ht="27" thickBot="1" x14ac:dyDescent="0.3">
      <c r="A1" s="149" t="s">
        <v>91</v>
      </c>
      <c r="B1" s="150"/>
      <c r="C1" s="151"/>
      <c r="D1" s="151"/>
      <c r="E1" s="151"/>
      <c r="F1" s="151"/>
      <c r="G1" s="112"/>
    </row>
    <row r="2" spans="1:7" ht="27" thickBot="1" x14ac:dyDescent="0.3">
      <c r="A2" s="149" t="s">
        <v>0</v>
      </c>
      <c r="B2" s="150"/>
      <c r="C2" s="150"/>
      <c r="D2" s="150"/>
      <c r="E2" s="150"/>
      <c r="F2" s="150"/>
      <c r="G2" s="152"/>
    </row>
    <row r="3" spans="1:7" ht="95.45" customHeight="1" x14ac:dyDescent="0.25">
      <c r="A3" s="153" t="s">
        <v>90</v>
      </c>
      <c r="B3" s="154"/>
      <c r="C3" s="154"/>
      <c r="D3" s="154"/>
      <c r="E3" s="154"/>
      <c r="F3" s="154"/>
      <c r="G3" s="155"/>
    </row>
    <row r="4" spans="1:7" ht="15.75" x14ac:dyDescent="0.25">
      <c r="A4" s="156" t="s">
        <v>1</v>
      </c>
      <c r="B4" s="157"/>
      <c r="C4" s="158"/>
      <c r="D4" s="159">
        <v>634257</v>
      </c>
      <c r="E4" s="160"/>
      <c r="F4" s="160"/>
      <c r="G4" s="161"/>
    </row>
    <row r="5" spans="1:7" ht="15.75" x14ac:dyDescent="0.25">
      <c r="A5" s="144" t="s">
        <v>2</v>
      </c>
      <c r="B5" s="145"/>
      <c r="C5" s="110"/>
      <c r="D5" s="146">
        <v>12500</v>
      </c>
      <c r="E5" s="147"/>
      <c r="F5" s="147"/>
      <c r="G5" s="117"/>
    </row>
    <row r="6" spans="1:7" ht="15.75" x14ac:dyDescent="0.25">
      <c r="A6" s="144" t="s">
        <v>3</v>
      </c>
      <c r="B6" s="145"/>
      <c r="C6" s="110"/>
      <c r="D6" s="148" t="s">
        <v>89</v>
      </c>
      <c r="E6" s="147"/>
      <c r="F6" s="147"/>
      <c r="G6" s="117"/>
    </row>
    <row r="7" spans="1:7" ht="15.75" x14ac:dyDescent="0.25">
      <c r="A7" s="144" t="s">
        <v>4</v>
      </c>
      <c r="B7" s="145"/>
      <c r="C7" s="110"/>
      <c r="D7" s="146">
        <v>1250</v>
      </c>
      <c r="E7" s="147"/>
      <c r="F7" s="147"/>
      <c r="G7" s="117"/>
    </row>
    <row r="8" spans="1:7" x14ac:dyDescent="0.25">
      <c r="A8" s="1" t="s">
        <v>5</v>
      </c>
      <c r="B8" s="2" t="s">
        <v>6</v>
      </c>
      <c r="C8" s="3" t="s">
        <v>7</v>
      </c>
      <c r="D8" s="1" t="s">
        <v>8</v>
      </c>
      <c r="E8" s="4" t="s">
        <v>9</v>
      </c>
      <c r="F8" s="5" t="s">
        <v>10</v>
      </c>
      <c r="G8" s="1" t="s">
        <v>11</v>
      </c>
    </row>
    <row r="9" spans="1:7" x14ac:dyDescent="0.25">
      <c r="A9" s="130">
        <v>1</v>
      </c>
      <c r="B9" s="141" t="s">
        <v>12</v>
      </c>
      <c r="C9" s="132" t="s">
        <v>13</v>
      </c>
      <c r="D9" s="142" t="s">
        <v>14</v>
      </c>
      <c r="E9" s="143">
        <f>[1]Drain!E11</f>
        <v>360.7</v>
      </c>
      <c r="F9" s="133">
        <v>57.62</v>
      </c>
      <c r="G9" s="136">
        <f>F9*E9</f>
        <v>20783.534</v>
      </c>
    </row>
    <row r="10" spans="1:7" x14ac:dyDescent="0.25">
      <c r="A10" s="130"/>
      <c r="B10" s="141"/>
      <c r="C10" s="132"/>
      <c r="D10" s="142"/>
      <c r="E10" s="143"/>
      <c r="F10" s="133"/>
      <c r="G10" s="137"/>
    </row>
    <row r="11" spans="1:7" x14ac:dyDescent="0.25">
      <c r="A11" s="130"/>
      <c r="B11" s="141"/>
      <c r="C11" s="132"/>
      <c r="D11" s="142"/>
      <c r="E11" s="143"/>
      <c r="F11" s="133"/>
      <c r="G11" s="137"/>
    </row>
    <row r="12" spans="1:7" x14ac:dyDescent="0.25">
      <c r="A12" s="130"/>
      <c r="B12" s="141"/>
      <c r="C12" s="132"/>
      <c r="D12" s="142"/>
      <c r="E12" s="143"/>
      <c r="F12" s="133"/>
      <c r="G12" s="137"/>
    </row>
    <row r="13" spans="1:7" x14ac:dyDescent="0.25">
      <c r="A13" s="130"/>
      <c r="B13" s="141"/>
      <c r="C13" s="132"/>
      <c r="D13" s="142"/>
      <c r="E13" s="143"/>
      <c r="F13" s="133"/>
      <c r="G13" s="138"/>
    </row>
    <row r="14" spans="1:7" x14ac:dyDescent="0.25">
      <c r="A14" s="130">
        <v>2</v>
      </c>
      <c r="B14" s="139">
        <v>2.2799999999999998</v>
      </c>
      <c r="C14" s="140" t="s">
        <v>15</v>
      </c>
      <c r="D14" s="12"/>
      <c r="E14" s="13"/>
      <c r="F14" s="10"/>
      <c r="G14" s="14"/>
    </row>
    <row r="15" spans="1:7" x14ac:dyDescent="0.25">
      <c r="A15" s="130"/>
      <c r="B15" s="139"/>
      <c r="C15" s="140"/>
      <c r="D15" s="12" t="s">
        <v>14</v>
      </c>
      <c r="E15" s="15">
        <f>[1]Drain!E14</f>
        <v>287.3</v>
      </c>
      <c r="F15" s="10">
        <v>11.62</v>
      </c>
      <c r="G15" s="14">
        <f>E15*F15</f>
        <v>3338.4259999999999</v>
      </c>
    </row>
    <row r="16" spans="1:7" x14ac:dyDescent="0.25">
      <c r="A16" s="130">
        <v>3</v>
      </c>
      <c r="B16" s="128">
        <v>11.72</v>
      </c>
      <c r="C16" s="129" t="s">
        <v>16</v>
      </c>
      <c r="D16" s="12"/>
      <c r="E16" s="13"/>
      <c r="F16" s="10"/>
      <c r="G16" s="14"/>
    </row>
    <row r="17" spans="1:7" x14ac:dyDescent="0.25">
      <c r="A17" s="130"/>
      <c r="B17" s="128"/>
      <c r="C17" s="129"/>
      <c r="D17" s="16"/>
      <c r="E17" s="17"/>
      <c r="F17" s="17"/>
      <c r="G17" s="16"/>
    </row>
    <row r="18" spans="1:7" x14ac:dyDescent="0.25">
      <c r="A18" s="130"/>
      <c r="B18" s="128"/>
      <c r="C18" s="129"/>
      <c r="D18" s="12" t="s">
        <v>17</v>
      </c>
      <c r="E18" s="15">
        <v>394.38</v>
      </c>
      <c r="F18" s="10">
        <v>154.91</v>
      </c>
      <c r="G18" s="14">
        <f>E18*F18</f>
        <v>61093.4058</v>
      </c>
    </row>
    <row r="19" spans="1:7" x14ac:dyDescent="0.25">
      <c r="A19" s="130">
        <v>4</v>
      </c>
      <c r="B19" s="141">
        <v>4.0999999999999996</v>
      </c>
      <c r="C19" s="132" t="s">
        <v>18</v>
      </c>
      <c r="D19" s="18"/>
      <c r="E19" s="19"/>
      <c r="F19" s="19"/>
      <c r="G19" s="14"/>
    </row>
    <row r="20" spans="1:7" x14ac:dyDescent="0.25">
      <c r="A20" s="130"/>
      <c r="B20" s="141"/>
      <c r="C20" s="132"/>
      <c r="D20" s="12"/>
      <c r="E20" s="10"/>
      <c r="F20" s="10"/>
      <c r="G20" s="14"/>
    </row>
    <row r="21" spans="1:7" x14ac:dyDescent="0.25">
      <c r="A21" s="130"/>
      <c r="B21" s="141"/>
      <c r="C21" s="132"/>
      <c r="D21" s="12"/>
      <c r="E21" s="10"/>
      <c r="F21" s="10"/>
      <c r="G21" s="14"/>
    </row>
    <row r="22" spans="1:7" x14ac:dyDescent="0.25">
      <c r="A22" s="130"/>
      <c r="B22" s="141" t="s">
        <v>19</v>
      </c>
      <c r="C22" s="132" t="s">
        <v>20</v>
      </c>
      <c r="D22" s="16"/>
      <c r="E22" s="17"/>
      <c r="F22" s="17"/>
      <c r="G22" s="16"/>
    </row>
    <row r="23" spans="1:7" x14ac:dyDescent="0.25">
      <c r="A23" s="130"/>
      <c r="B23" s="141"/>
      <c r="C23" s="132"/>
      <c r="D23" s="8" t="s">
        <v>14</v>
      </c>
      <c r="E23" s="20">
        <f>[1]Drain!E22</f>
        <v>3998.1</v>
      </c>
      <c r="F23" s="10">
        <v>5.76</v>
      </c>
      <c r="G23" s="14">
        <f>E23*F23</f>
        <v>23029.055999999997</v>
      </c>
    </row>
    <row r="24" spans="1:7" x14ac:dyDescent="0.25">
      <c r="A24" s="130">
        <v>5</v>
      </c>
      <c r="B24" s="134" t="s">
        <v>88</v>
      </c>
      <c r="C24" s="135" t="s">
        <v>21</v>
      </c>
      <c r="D24" s="12"/>
      <c r="E24" s="13"/>
      <c r="F24" s="10"/>
      <c r="G24" s="14"/>
    </row>
    <row r="25" spans="1:7" x14ac:dyDescent="0.25">
      <c r="A25" s="130"/>
      <c r="B25" s="134"/>
      <c r="C25" s="135"/>
      <c r="D25" s="12"/>
      <c r="E25" s="13"/>
      <c r="F25" s="10"/>
      <c r="G25" s="14"/>
    </row>
    <row r="26" spans="1:7" x14ac:dyDescent="0.25">
      <c r="A26" s="130"/>
      <c r="B26" s="134"/>
      <c r="C26" s="135"/>
      <c r="D26" s="12"/>
      <c r="E26" s="13"/>
      <c r="F26" s="10"/>
      <c r="G26" s="14"/>
    </row>
    <row r="27" spans="1:7" x14ac:dyDescent="0.25">
      <c r="A27" s="130"/>
      <c r="B27" s="134"/>
      <c r="C27" s="135"/>
      <c r="D27" s="16"/>
      <c r="E27" s="17"/>
      <c r="F27" s="17"/>
      <c r="G27" s="16"/>
    </row>
    <row r="28" spans="1:7" x14ac:dyDescent="0.25">
      <c r="A28" s="130"/>
      <c r="B28" s="134"/>
      <c r="C28" s="135"/>
      <c r="D28" s="12" t="s">
        <v>14</v>
      </c>
      <c r="E28" s="15">
        <v>4688.3</v>
      </c>
      <c r="F28" s="10">
        <v>19.89</v>
      </c>
      <c r="G28" s="14">
        <f>E28*F28</f>
        <v>93250.287000000011</v>
      </c>
    </row>
    <row r="29" spans="1:7" x14ac:dyDescent="0.25">
      <c r="A29" s="130">
        <v>6</v>
      </c>
      <c r="B29" s="131" t="s">
        <v>22</v>
      </c>
      <c r="C29" s="132" t="s">
        <v>23</v>
      </c>
      <c r="D29" s="18"/>
      <c r="E29" s="19"/>
      <c r="F29" s="19"/>
      <c r="G29" s="14"/>
    </row>
    <row r="30" spans="1:7" x14ac:dyDescent="0.25">
      <c r="A30" s="130"/>
      <c r="B30" s="131"/>
      <c r="C30" s="132"/>
      <c r="D30" s="12"/>
      <c r="E30" s="13"/>
      <c r="F30" s="10"/>
      <c r="G30" s="14"/>
    </row>
    <row r="31" spans="1:7" x14ac:dyDescent="0.25">
      <c r="A31" s="130"/>
      <c r="B31" s="21" t="s">
        <v>24</v>
      </c>
      <c r="C31" s="7" t="s">
        <v>25</v>
      </c>
      <c r="D31" s="12" t="s">
        <v>14</v>
      </c>
      <c r="E31" s="15">
        <f>[1]Drain!E33</f>
        <v>5017.8999999999996</v>
      </c>
      <c r="F31" s="10">
        <v>18.21</v>
      </c>
      <c r="G31" s="14">
        <f>E31*F31</f>
        <v>91375.959000000003</v>
      </c>
    </row>
    <row r="32" spans="1:7" x14ac:dyDescent="0.25">
      <c r="A32" s="130">
        <v>7</v>
      </c>
      <c r="B32" s="7">
        <v>13.11</v>
      </c>
      <c r="C32" s="22" t="s">
        <v>26</v>
      </c>
      <c r="D32" s="16"/>
      <c r="E32" s="17"/>
      <c r="F32" s="17"/>
      <c r="G32" s="16"/>
    </row>
    <row r="33" spans="1:7" x14ac:dyDescent="0.25">
      <c r="A33" s="130"/>
      <c r="B33" s="7" t="s">
        <v>27</v>
      </c>
      <c r="C33" s="22" t="s">
        <v>28</v>
      </c>
      <c r="D33" s="18"/>
      <c r="E33" s="19"/>
      <c r="F33" s="19"/>
      <c r="G33" s="14"/>
    </row>
    <row r="34" spans="1:7" x14ac:dyDescent="0.25">
      <c r="A34" s="130"/>
      <c r="B34" s="23" t="s">
        <v>29</v>
      </c>
      <c r="C34" s="24" t="s">
        <v>30</v>
      </c>
      <c r="D34" s="12" t="s">
        <v>31</v>
      </c>
      <c r="E34" s="15">
        <f>[1]Drain!E36</f>
        <v>192.2</v>
      </c>
      <c r="F34" s="10">
        <v>115.24</v>
      </c>
      <c r="G34" s="14">
        <f>E34*F34</f>
        <v>22149.127999999997</v>
      </c>
    </row>
    <row r="35" spans="1:7" x14ac:dyDescent="0.25">
      <c r="A35" s="130">
        <v>8</v>
      </c>
      <c r="B35" s="128" t="s">
        <v>32</v>
      </c>
      <c r="C35" s="129" t="s">
        <v>33</v>
      </c>
      <c r="D35" s="16"/>
      <c r="E35" s="17"/>
      <c r="F35" s="17"/>
      <c r="G35" s="16"/>
    </row>
    <row r="36" spans="1:7" x14ac:dyDescent="0.25">
      <c r="A36" s="130"/>
      <c r="B36" s="128"/>
      <c r="C36" s="129"/>
      <c r="D36" s="25"/>
      <c r="E36" s="19"/>
      <c r="F36" s="26"/>
      <c r="G36" s="14"/>
    </row>
    <row r="37" spans="1:7" x14ac:dyDescent="0.25">
      <c r="A37" s="130"/>
      <c r="B37" s="128"/>
      <c r="C37" s="129"/>
      <c r="D37" s="12" t="s">
        <v>34</v>
      </c>
      <c r="E37" s="15">
        <f>[1]Drain!E39</f>
        <v>92.6</v>
      </c>
      <c r="F37" s="10">
        <v>1320</v>
      </c>
      <c r="G37" s="14">
        <f>E37*F37</f>
        <v>122231.99999999999</v>
      </c>
    </row>
    <row r="38" spans="1:7" x14ac:dyDescent="0.25">
      <c r="A38" s="118">
        <v>9</v>
      </c>
      <c r="B38" s="128" t="s">
        <v>35</v>
      </c>
      <c r="C38" s="129" t="s">
        <v>36</v>
      </c>
      <c r="D38" s="25"/>
      <c r="E38" s="19"/>
      <c r="F38" s="19"/>
      <c r="G38" s="14"/>
    </row>
    <row r="39" spans="1:7" x14ac:dyDescent="0.25">
      <c r="A39" s="118"/>
      <c r="B39" s="128"/>
      <c r="C39" s="129"/>
      <c r="D39" s="27"/>
      <c r="E39" s="28"/>
      <c r="F39" s="26"/>
      <c r="G39" s="14"/>
    </row>
    <row r="40" spans="1:7" x14ac:dyDescent="0.25">
      <c r="A40" s="118"/>
      <c r="B40" s="128"/>
      <c r="C40" s="129"/>
      <c r="D40" s="29" t="s">
        <v>17</v>
      </c>
      <c r="E40" s="30">
        <f>[1]Drain!E47</f>
        <v>211.6</v>
      </c>
      <c r="F40" s="26">
        <v>51.22</v>
      </c>
      <c r="G40" s="14">
        <f>E40*F40</f>
        <v>10838.152</v>
      </c>
    </row>
    <row r="41" spans="1:7" x14ac:dyDescent="0.25">
      <c r="A41" s="118">
        <v>10</v>
      </c>
      <c r="B41" s="118" t="s">
        <v>37</v>
      </c>
      <c r="C41" s="129" t="s">
        <v>38</v>
      </c>
      <c r="D41" s="27"/>
      <c r="E41" s="9"/>
      <c r="F41" s="26"/>
      <c r="G41" s="14"/>
    </row>
    <row r="42" spans="1:7" x14ac:dyDescent="0.25">
      <c r="A42" s="118"/>
      <c r="B42" s="118"/>
      <c r="C42" s="129"/>
      <c r="D42" s="27"/>
      <c r="E42" s="9"/>
      <c r="F42" s="26"/>
      <c r="G42" s="14"/>
    </row>
    <row r="43" spans="1:7" x14ac:dyDescent="0.25">
      <c r="A43" s="118"/>
      <c r="B43" s="118"/>
      <c r="C43" s="129"/>
      <c r="D43" s="27"/>
      <c r="E43" s="9"/>
      <c r="F43" s="26"/>
      <c r="G43" s="14"/>
    </row>
    <row r="44" spans="1:7" x14ac:dyDescent="0.25">
      <c r="A44" s="118"/>
      <c r="B44" s="118"/>
      <c r="C44" s="16" t="s">
        <v>39</v>
      </c>
      <c r="D44" s="27" t="s">
        <v>40</v>
      </c>
      <c r="E44" s="31">
        <f>[1]road!E10</f>
        <v>1355.4</v>
      </c>
      <c r="F44" s="26">
        <f>[1]road!J10</f>
        <v>487.91821561338293</v>
      </c>
      <c r="G44" s="14">
        <f>E44*F44/100</f>
        <v>6613.243494423793</v>
      </c>
    </row>
    <row r="45" spans="1:7" x14ac:dyDescent="0.25">
      <c r="A45" s="118">
        <v>11</v>
      </c>
      <c r="B45" s="119" t="s">
        <v>41</v>
      </c>
      <c r="C45" s="121" t="s">
        <v>42</v>
      </c>
      <c r="D45" s="27"/>
      <c r="E45" s="9"/>
      <c r="F45" s="26"/>
      <c r="G45" s="14"/>
    </row>
    <row r="46" spans="1:7" x14ac:dyDescent="0.25">
      <c r="A46" s="118"/>
      <c r="B46" s="120"/>
      <c r="C46" s="121"/>
      <c r="D46" s="27"/>
      <c r="E46" s="9"/>
      <c r="F46" s="26"/>
      <c r="G46" s="14"/>
    </row>
    <row r="47" spans="1:7" x14ac:dyDescent="0.25">
      <c r="A47" s="118"/>
      <c r="B47" s="32"/>
      <c r="C47" s="121"/>
      <c r="D47" s="27"/>
      <c r="E47" s="9"/>
      <c r="F47" s="26"/>
      <c r="G47" s="14"/>
    </row>
    <row r="48" spans="1:7" x14ac:dyDescent="0.25">
      <c r="A48" s="118"/>
      <c r="B48" s="32"/>
      <c r="C48" s="121"/>
      <c r="D48" s="27"/>
      <c r="E48" s="9"/>
      <c r="F48" s="26"/>
      <c r="G48" s="14"/>
    </row>
    <row r="49" spans="1:7" x14ac:dyDescent="0.25">
      <c r="A49" s="118"/>
      <c r="B49" s="33"/>
      <c r="C49" s="121"/>
      <c r="D49" s="27" t="s">
        <v>14</v>
      </c>
      <c r="E49" s="31">
        <v>218.5</v>
      </c>
      <c r="F49" s="26">
        <v>35.14</v>
      </c>
      <c r="G49" s="14">
        <f>E49*F49</f>
        <v>7678.09</v>
      </c>
    </row>
    <row r="50" spans="1:7" x14ac:dyDescent="0.25">
      <c r="A50" s="120">
        <v>12</v>
      </c>
      <c r="B50" s="123">
        <v>16.420000000000002</v>
      </c>
      <c r="C50" s="125" t="s">
        <v>43</v>
      </c>
      <c r="D50" s="34"/>
      <c r="E50" s="31"/>
      <c r="F50" s="15"/>
      <c r="G50" s="31"/>
    </row>
    <row r="51" spans="1:7" x14ac:dyDescent="0.25">
      <c r="A51" s="120"/>
      <c r="B51" s="124"/>
      <c r="C51" s="126"/>
      <c r="D51" s="34"/>
      <c r="E51" s="31"/>
      <c r="F51" s="15"/>
      <c r="G51" s="31"/>
    </row>
    <row r="52" spans="1:7" x14ac:dyDescent="0.25">
      <c r="A52" s="120"/>
      <c r="B52" s="124"/>
      <c r="C52" s="126"/>
      <c r="D52" s="34"/>
      <c r="E52" s="31"/>
      <c r="F52" s="15"/>
      <c r="G52" s="31"/>
    </row>
    <row r="53" spans="1:7" x14ac:dyDescent="0.25">
      <c r="A53" s="122"/>
      <c r="B53" s="124"/>
      <c r="C53" s="127"/>
      <c r="D53" s="34" t="s">
        <v>14</v>
      </c>
      <c r="E53" s="31">
        <f>[1]road!E27</f>
        <v>4420.8</v>
      </c>
      <c r="F53" s="15">
        <v>11.71</v>
      </c>
      <c r="G53" s="31">
        <f>F53*E53</f>
        <v>51767.568000000007</v>
      </c>
    </row>
    <row r="54" spans="1:7" ht="63.75" x14ac:dyDescent="0.25">
      <c r="A54" s="36">
        <v>13</v>
      </c>
      <c r="B54" s="35"/>
      <c r="C54" s="7" t="s">
        <v>44</v>
      </c>
      <c r="D54" s="37"/>
      <c r="E54" s="30"/>
      <c r="F54" s="16"/>
      <c r="G54" s="31"/>
    </row>
    <row r="55" spans="1:7" ht="15.75" x14ac:dyDescent="0.25">
      <c r="A55" s="36"/>
      <c r="B55" s="35"/>
      <c r="C55" s="7" t="s">
        <v>45</v>
      </c>
      <c r="D55" s="34" t="s">
        <v>46</v>
      </c>
      <c r="E55" s="38">
        <f>[1]road!E30</f>
        <v>140.71</v>
      </c>
      <c r="F55" s="31">
        <f>[1]road!J30</f>
        <v>0</v>
      </c>
      <c r="G55" s="31">
        <f>F55*E55</f>
        <v>0</v>
      </c>
    </row>
    <row r="56" spans="1:7" ht="63.75" x14ac:dyDescent="0.25">
      <c r="A56" s="36">
        <v>14</v>
      </c>
      <c r="B56" s="35"/>
      <c r="C56" s="7" t="s">
        <v>47</v>
      </c>
      <c r="D56" s="37"/>
      <c r="E56" s="30"/>
      <c r="F56" s="16"/>
      <c r="G56" s="31"/>
    </row>
    <row r="57" spans="1:7" x14ac:dyDescent="0.25">
      <c r="A57" s="36"/>
      <c r="B57" s="35"/>
      <c r="C57" s="7" t="s">
        <v>48</v>
      </c>
      <c r="D57" s="37"/>
      <c r="E57" s="30"/>
      <c r="F57" s="16"/>
      <c r="G57" s="31"/>
    </row>
    <row r="58" spans="1:7" ht="15.75" x14ac:dyDescent="0.25">
      <c r="A58" s="36"/>
      <c r="B58" s="35"/>
      <c r="C58" s="7" t="s">
        <v>45</v>
      </c>
      <c r="D58" s="34" t="s">
        <v>46</v>
      </c>
      <c r="E58" s="38">
        <f>[1]road!E33</f>
        <v>21.32</v>
      </c>
      <c r="F58" s="31">
        <f>[1]road!J33</f>
        <v>0</v>
      </c>
      <c r="G58" s="31">
        <f>F58*E58</f>
        <v>0</v>
      </c>
    </row>
    <row r="59" spans="1:7" x14ac:dyDescent="0.25">
      <c r="A59" s="39">
        <v>15</v>
      </c>
      <c r="B59" s="39"/>
      <c r="C59" s="40" t="s">
        <v>49</v>
      </c>
      <c r="D59" s="18"/>
      <c r="E59" s="19"/>
      <c r="F59" s="19"/>
      <c r="G59" s="41"/>
    </row>
    <row r="60" spans="1:7" x14ac:dyDescent="0.25">
      <c r="A60" s="39"/>
      <c r="B60" s="39"/>
      <c r="C60" s="42" t="s">
        <v>50</v>
      </c>
      <c r="D60" s="21" t="s">
        <v>51</v>
      </c>
      <c r="E60" s="43">
        <v>913.68</v>
      </c>
      <c r="F60" s="44">
        <v>14488</v>
      </c>
      <c r="G60" s="14">
        <f>F60*E60/1000</f>
        <v>13237.395839999999</v>
      </c>
    </row>
    <row r="61" spans="1:7" x14ac:dyDescent="0.25">
      <c r="A61" s="39"/>
      <c r="B61" s="39"/>
      <c r="C61" s="42" t="s">
        <v>52</v>
      </c>
      <c r="D61" s="39" t="s">
        <v>14</v>
      </c>
      <c r="E61" s="45">
        <v>1019.72</v>
      </c>
      <c r="F61" s="26">
        <v>23.31</v>
      </c>
      <c r="G61" s="46">
        <f>F61*E61</f>
        <v>23769.673200000001</v>
      </c>
    </row>
    <row r="62" spans="1:7" x14ac:dyDescent="0.25">
      <c r="A62" s="39"/>
      <c r="B62" s="39"/>
      <c r="C62" s="42" t="s">
        <v>53</v>
      </c>
      <c r="D62" s="39" t="s">
        <v>14</v>
      </c>
      <c r="E62" s="45">
        <v>497.74</v>
      </c>
      <c r="F62" s="26">
        <v>32.83</v>
      </c>
      <c r="G62" s="46">
        <f>F62*E62</f>
        <v>16340.804199999999</v>
      </c>
    </row>
    <row r="63" spans="1:7" x14ac:dyDescent="0.25">
      <c r="A63" s="39"/>
      <c r="B63" s="39"/>
      <c r="C63" s="42" t="s">
        <v>54</v>
      </c>
      <c r="D63" s="39" t="s">
        <v>55</v>
      </c>
      <c r="E63" s="45">
        <v>505.74</v>
      </c>
      <c r="F63" s="26">
        <v>16.260000000000002</v>
      </c>
      <c r="G63" s="46">
        <f>F63*E63</f>
        <v>8223.3324000000011</v>
      </c>
    </row>
    <row r="64" spans="1:7" x14ac:dyDescent="0.25">
      <c r="A64" s="39"/>
      <c r="B64" s="39"/>
      <c r="C64" s="42" t="s">
        <v>56</v>
      </c>
      <c r="D64" s="39" t="s">
        <v>14</v>
      </c>
      <c r="E64" s="45">
        <f>[1]Drain!E54</f>
        <v>316.14999999999998</v>
      </c>
      <c r="F64" s="26">
        <v>13.82</v>
      </c>
      <c r="G64" s="46">
        <f>F64*E64</f>
        <v>4369.1930000000002</v>
      </c>
    </row>
    <row r="65" spans="1:7" x14ac:dyDescent="0.25">
      <c r="A65" s="47">
        <v>16</v>
      </c>
      <c r="B65" s="48"/>
      <c r="C65" s="49" t="s">
        <v>57</v>
      </c>
      <c r="D65" s="50"/>
      <c r="E65" s="51"/>
      <c r="F65" s="52"/>
      <c r="G65" s="18"/>
    </row>
    <row r="66" spans="1:7" x14ac:dyDescent="0.25">
      <c r="A66" s="18"/>
      <c r="B66" s="21"/>
      <c r="C66" s="24" t="s">
        <v>50</v>
      </c>
      <c r="D66" s="53" t="s">
        <v>58</v>
      </c>
      <c r="E66" s="54">
        <v>380.38</v>
      </c>
      <c r="F66" s="55">
        <f>F60</f>
        <v>14488</v>
      </c>
      <c r="G66" s="46">
        <f>F66*E66/1000</f>
        <v>5510.9454399999995</v>
      </c>
    </row>
    <row r="67" spans="1:7" x14ac:dyDescent="0.25">
      <c r="A67" s="18"/>
      <c r="B67" s="21"/>
      <c r="C67" s="24" t="s">
        <v>59</v>
      </c>
      <c r="D67" s="53" t="s">
        <v>55</v>
      </c>
      <c r="E67" s="54">
        <v>19.29</v>
      </c>
      <c r="F67" s="26">
        <f>F63</f>
        <v>16.260000000000002</v>
      </c>
      <c r="G67" s="46">
        <f>F67*E67</f>
        <v>313.65540000000004</v>
      </c>
    </row>
    <row r="68" spans="1:7" x14ac:dyDescent="0.25">
      <c r="A68" s="18"/>
      <c r="B68" s="21"/>
      <c r="C68" s="24" t="s">
        <v>60</v>
      </c>
      <c r="D68" s="53"/>
      <c r="E68" s="54">
        <v>380.38</v>
      </c>
      <c r="F68" s="26"/>
      <c r="G68" s="46">
        <v>3500</v>
      </c>
    </row>
    <row r="69" spans="1:7" x14ac:dyDescent="0.25">
      <c r="A69" s="18"/>
      <c r="B69" s="21"/>
      <c r="C69" s="56" t="s">
        <v>61</v>
      </c>
      <c r="D69" s="53"/>
      <c r="E69" s="54"/>
      <c r="F69" s="26"/>
      <c r="G69" s="46">
        <f>SUM(G9:G68)</f>
        <v>589413.84877442394</v>
      </c>
    </row>
    <row r="70" spans="1:7" x14ac:dyDescent="0.25">
      <c r="A70" s="39">
        <v>17</v>
      </c>
      <c r="B70" s="21"/>
      <c r="C70" s="11" t="s">
        <v>62</v>
      </c>
      <c r="D70" s="57"/>
      <c r="E70" s="58"/>
      <c r="F70" s="26"/>
      <c r="G70" s="46"/>
    </row>
    <row r="71" spans="1:7" x14ac:dyDescent="0.25">
      <c r="A71" s="18"/>
      <c r="B71" s="21"/>
      <c r="C71" s="59" t="s">
        <v>63</v>
      </c>
      <c r="D71" s="6" t="s">
        <v>51</v>
      </c>
      <c r="E71" s="30">
        <v>5128</v>
      </c>
      <c r="F71" s="26">
        <f>F60</f>
        <v>14488</v>
      </c>
      <c r="G71" s="14">
        <f>F71*E71/1000</f>
        <v>74294.464000000007</v>
      </c>
    </row>
    <row r="72" spans="1:7" x14ac:dyDescent="0.25">
      <c r="A72" s="18"/>
      <c r="B72" s="21"/>
      <c r="C72" s="59" t="s">
        <v>52</v>
      </c>
      <c r="D72" s="11" t="s">
        <v>14</v>
      </c>
      <c r="E72" s="30">
        <f>[1]Drain!E62</f>
        <v>175.8</v>
      </c>
      <c r="F72" s="26">
        <f>F61</f>
        <v>23.31</v>
      </c>
      <c r="G72" s="46">
        <f>F72*E72</f>
        <v>4097.8980000000001</v>
      </c>
    </row>
    <row r="73" spans="1:7" x14ac:dyDescent="0.25">
      <c r="A73" s="18"/>
      <c r="B73" s="21"/>
      <c r="C73" s="59" t="s">
        <v>53</v>
      </c>
      <c r="D73" s="11" t="s">
        <v>14</v>
      </c>
      <c r="E73" s="30">
        <f>[1]Drain!E63</f>
        <v>556.33000000000004</v>
      </c>
      <c r="F73" s="26">
        <f>F62</f>
        <v>32.83</v>
      </c>
      <c r="G73" s="46">
        <f>F73*E73</f>
        <v>18264.313900000001</v>
      </c>
    </row>
    <row r="74" spans="1:7" x14ac:dyDescent="0.25">
      <c r="A74" s="18"/>
      <c r="B74" s="21"/>
      <c r="C74" s="59" t="s">
        <v>64</v>
      </c>
      <c r="D74" s="6" t="s">
        <v>14</v>
      </c>
      <c r="E74" s="30">
        <f>[1]Drain!E64</f>
        <v>141.85</v>
      </c>
      <c r="F74" s="26">
        <f>F64</f>
        <v>13.82</v>
      </c>
      <c r="G74" s="46">
        <f>F74*E74</f>
        <v>1960.367</v>
      </c>
    </row>
    <row r="75" spans="1:7" x14ac:dyDescent="0.25">
      <c r="A75" s="18"/>
      <c r="B75" s="21"/>
      <c r="C75" s="16"/>
      <c r="D75" s="53"/>
      <c r="E75" s="10"/>
      <c r="F75" s="26"/>
      <c r="G75" s="30">
        <f>SUM(G71:G74)</f>
        <v>98617.0429</v>
      </c>
    </row>
    <row r="76" spans="1:7" x14ac:dyDescent="0.25">
      <c r="A76" s="18"/>
      <c r="B76" s="21"/>
      <c r="C76" s="17" t="s">
        <v>65</v>
      </c>
      <c r="D76" s="53"/>
      <c r="E76" s="10"/>
      <c r="F76" s="26"/>
      <c r="G76" s="30">
        <v>8920</v>
      </c>
    </row>
    <row r="77" spans="1:7" x14ac:dyDescent="0.25">
      <c r="A77" s="18"/>
      <c r="B77" s="39"/>
      <c r="C77" s="60" t="s">
        <v>66</v>
      </c>
      <c r="D77" s="18"/>
      <c r="E77" s="19"/>
      <c r="F77" s="19"/>
      <c r="G77" s="41">
        <f>G69+G76</f>
        <v>598333.84877442394</v>
      </c>
    </row>
    <row r="78" spans="1:7" x14ac:dyDescent="0.25">
      <c r="A78" s="18"/>
      <c r="B78" s="39"/>
      <c r="C78" s="60"/>
      <c r="D78" s="113" t="s">
        <v>67</v>
      </c>
      <c r="E78" s="114"/>
      <c r="F78" s="115"/>
      <c r="G78" s="41">
        <f>G77*6%</f>
        <v>35900.030926465435</v>
      </c>
    </row>
    <row r="79" spans="1:7" x14ac:dyDescent="0.25">
      <c r="A79" s="18"/>
      <c r="B79" s="39"/>
      <c r="C79" s="60"/>
      <c r="D79" s="18"/>
      <c r="E79" s="19"/>
      <c r="F79" s="19"/>
      <c r="G79" s="41">
        <f>G77+G78</f>
        <v>634233.87970088935</v>
      </c>
    </row>
    <row r="80" spans="1:7" ht="15.75" x14ac:dyDescent="0.25">
      <c r="A80" s="61"/>
      <c r="B80" s="62"/>
      <c r="C80" s="63"/>
      <c r="D80" s="64"/>
      <c r="E80" s="65"/>
      <c r="F80" s="66" t="s">
        <v>68</v>
      </c>
      <c r="G80" s="67">
        <f>G79</f>
        <v>634233.87970088935</v>
      </c>
    </row>
    <row r="81" spans="1:7" ht="15.75" x14ac:dyDescent="0.25">
      <c r="A81" s="68"/>
      <c r="B81" s="69"/>
      <c r="C81" s="70"/>
      <c r="D81" s="38"/>
      <c r="E81" s="71"/>
      <c r="F81" s="72"/>
      <c r="G81" s="73"/>
    </row>
    <row r="82" spans="1:7" ht="15.75" x14ac:dyDescent="0.25">
      <c r="A82" s="74"/>
      <c r="B82" s="75"/>
      <c r="C82" s="76"/>
      <c r="D82" s="77"/>
      <c r="E82" s="78"/>
      <c r="F82" s="78"/>
      <c r="G82" s="79"/>
    </row>
    <row r="83" spans="1:7" ht="15.75" x14ac:dyDescent="0.25">
      <c r="A83" s="74"/>
      <c r="B83" s="75"/>
      <c r="C83" s="76"/>
      <c r="D83" s="77"/>
      <c r="E83" s="78"/>
      <c r="F83" s="72" t="s">
        <v>68</v>
      </c>
      <c r="G83" s="80">
        <f>G80</f>
        <v>634233.87970088935</v>
      </c>
    </row>
    <row r="84" spans="1:7" ht="48" thickBot="1" x14ac:dyDescent="0.3">
      <c r="A84" s="81" t="s">
        <v>69</v>
      </c>
      <c r="B84" s="82"/>
      <c r="C84" s="83" t="s">
        <v>70</v>
      </c>
      <c r="D84" s="84"/>
      <c r="E84" s="85" t="s">
        <v>71</v>
      </c>
      <c r="F84" s="86">
        <f>G83</f>
        <v>634233.87970088935</v>
      </c>
      <c r="G84" s="87" t="s">
        <v>72</v>
      </c>
    </row>
    <row r="85" spans="1:7" ht="15.75" x14ac:dyDescent="0.25">
      <c r="A85" s="88">
        <v>1</v>
      </c>
      <c r="B85" s="89"/>
      <c r="C85" s="109" t="s">
        <v>73</v>
      </c>
      <c r="D85" s="110"/>
      <c r="E85" s="90" t="s">
        <v>71</v>
      </c>
      <c r="F85" s="91"/>
      <c r="G85" s="92"/>
    </row>
    <row r="86" spans="1:7" ht="15.75" x14ac:dyDescent="0.25">
      <c r="A86" s="74">
        <v>2</v>
      </c>
      <c r="B86" s="75"/>
      <c r="C86" s="76"/>
      <c r="D86" s="76"/>
      <c r="E86" s="90"/>
      <c r="F86" s="90"/>
      <c r="G86" s="93"/>
    </row>
    <row r="87" spans="1:7" ht="15.75" x14ac:dyDescent="0.25">
      <c r="A87" s="74">
        <v>3</v>
      </c>
      <c r="B87" s="94"/>
      <c r="C87" s="109" t="s">
        <v>74</v>
      </c>
      <c r="D87" s="110"/>
      <c r="E87" s="90" t="s">
        <v>71</v>
      </c>
      <c r="F87" s="116"/>
      <c r="G87" s="117"/>
    </row>
    <row r="88" spans="1:7" ht="15.75" x14ac:dyDescent="0.25">
      <c r="A88" s="74">
        <v>4</v>
      </c>
      <c r="B88" s="94"/>
      <c r="C88" s="109" t="s">
        <v>75</v>
      </c>
      <c r="D88" s="110"/>
      <c r="E88" s="90" t="s">
        <v>71</v>
      </c>
      <c r="F88" s="116"/>
      <c r="G88" s="117"/>
    </row>
    <row r="89" spans="1:7" ht="15.75" x14ac:dyDescent="0.25">
      <c r="A89" s="74">
        <v>5</v>
      </c>
      <c r="B89" s="94"/>
      <c r="C89" s="109" t="s">
        <v>76</v>
      </c>
      <c r="D89" s="110"/>
      <c r="E89" s="90" t="s">
        <v>77</v>
      </c>
      <c r="F89" s="95"/>
      <c r="G89" s="96"/>
    </row>
    <row r="90" spans="1:7" ht="31.5" x14ac:dyDescent="0.25">
      <c r="A90" s="74">
        <v>6</v>
      </c>
      <c r="B90" s="94"/>
      <c r="C90" s="109"/>
      <c r="D90" s="110"/>
      <c r="E90" s="90" t="s">
        <v>78</v>
      </c>
      <c r="F90" s="97"/>
      <c r="G90" s="93">
        <f>G89</f>
        <v>0</v>
      </c>
    </row>
    <row r="91" spans="1:7" ht="15.75" x14ac:dyDescent="0.25">
      <c r="A91" s="98"/>
      <c r="B91" s="99"/>
      <c r="C91" s="109" t="s">
        <v>79</v>
      </c>
      <c r="D91" s="110"/>
      <c r="E91" s="90" t="s">
        <v>71</v>
      </c>
      <c r="F91" s="97"/>
      <c r="G91" s="100"/>
    </row>
    <row r="92" spans="1:7" ht="15.75" x14ac:dyDescent="0.25">
      <c r="A92" s="74">
        <v>7</v>
      </c>
      <c r="B92" s="94"/>
      <c r="C92" s="109" t="s">
        <v>80</v>
      </c>
      <c r="D92" s="110"/>
      <c r="E92" s="90" t="s">
        <v>71</v>
      </c>
      <c r="F92" s="97"/>
      <c r="G92" s="100"/>
    </row>
    <row r="93" spans="1:7" ht="15.75" x14ac:dyDescent="0.25">
      <c r="A93" s="74">
        <v>8</v>
      </c>
      <c r="B93" s="94"/>
      <c r="C93" s="109" t="s">
        <v>81</v>
      </c>
      <c r="D93" s="110"/>
      <c r="E93" s="90" t="s">
        <v>71</v>
      </c>
      <c r="F93" s="97"/>
      <c r="G93" s="100"/>
    </row>
    <row r="94" spans="1:7" ht="15.75" x14ac:dyDescent="0.25">
      <c r="A94" s="74">
        <v>9</v>
      </c>
      <c r="B94" s="94"/>
      <c r="C94" s="109" t="s">
        <v>82</v>
      </c>
      <c r="D94" s="110"/>
      <c r="E94" s="90" t="s">
        <v>71</v>
      </c>
      <c r="F94" s="97"/>
      <c r="G94" s="100"/>
    </row>
    <row r="95" spans="1:7" ht="15.75" x14ac:dyDescent="0.25">
      <c r="A95" s="74">
        <v>10</v>
      </c>
      <c r="B95" s="94"/>
      <c r="C95" s="109" t="s">
        <v>83</v>
      </c>
      <c r="D95" s="110"/>
      <c r="E95" s="90" t="s">
        <v>71</v>
      </c>
      <c r="F95" s="97"/>
      <c r="G95" s="100"/>
    </row>
    <row r="96" spans="1:7" ht="15.75" x14ac:dyDescent="0.25">
      <c r="A96" s="74">
        <v>11</v>
      </c>
      <c r="B96" s="94"/>
      <c r="C96" s="109" t="s">
        <v>84</v>
      </c>
      <c r="D96" s="110"/>
      <c r="E96" s="90" t="s">
        <v>71</v>
      </c>
      <c r="F96" s="97"/>
      <c r="G96" s="100"/>
    </row>
    <row r="97" spans="1:7" ht="15.75" x14ac:dyDescent="0.25">
      <c r="A97" s="74">
        <v>12</v>
      </c>
      <c r="B97" s="94"/>
      <c r="C97" s="109" t="s">
        <v>85</v>
      </c>
      <c r="D97" s="110"/>
      <c r="E97" s="90" t="s">
        <v>71</v>
      </c>
      <c r="F97" s="97"/>
      <c r="G97" s="100"/>
    </row>
    <row r="98" spans="1:7" ht="16.5" thickBot="1" x14ac:dyDescent="0.3">
      <c r="A98" s="74">
        <v>13</v>
      </c>
      <c r="B98" s="94"/>
      <c r="C98" s="109" t="s">
        <v>86</v>
      </c>
      <c r="D98" s="110"/>
      <c r="E98" s="101" t="s">
        <v>71</v>
      </c>
      <c r="F98" s="97"/>
      <c r="G98" s="100"/>
    </row>
    <row r="99" spans="1:7" ht="16.5" thickBot="1" x14ac:dyDescent="0.3">
      <c r="A99" s="102">
        <v>14</v>
      </c>
      <c r="B99" s="103"/>
      <c r="C99" s="104"/>
      <c r="D99" s="105"/>
      <c r="E99" s="106"/>
      <c r="F99" s="111" t="s">
        <v>87</v>
      </c>
      <c r="G99" s="112"/>
    </row>
  </sheetData>
  <mergeCells count="68">
    <mergeCell ref="A1:G1"/>
    <mergeCell ref="A2:G2"/>
    <mergeCell ref="A3:G3"/>
    <mergeCell ref="A4:C4"/>
    <mergeCell ref="D4:G4"/>
    <mergeCell ref="A5:C5"/>
    <mergeCell ref="D5:G5"/>
    <mergeCell ref="A6:C6"/>
    <mergeCell ref="D6:G6"/>
    <mergeCell ref="A7:C7"/>
    <mergeCell ref="D7:G7"/>
    <mergeCell ref="A9:A13"/>
    <mergeCell ref="B9:B13"/>
    <mergeCell ref="C9:C13"/>
    <mergeCell ref="D9:D13"/>
    <mergeCell ref="E9:E13"/>
    <mergeCell ref="F9:F13"/>
    <mergeCell ref="A24:A28"/>
    <mergeCell ref="B24:B28"/>
    <mergeCell ref="C24:C28"/>
    <mergeCell ref="G9:G13"/>
    <mergeCell ref="A14:A15"/>
    <mergeCell ref="B14:B15"/>
    <mergeCell ref="C14:C15"/>
    <mergeCell ref="A16:A18"/>
    <mergeCell ref="B16:B18"/>
    <mergeCell ref="C16:C18"/>
    <mergeCell ref="A19:A23"/>
    <mergeCell ref="B19:B21"/>
    <mergeCell ref="C19:C21"/>
    <mergeCell ref="B22:B23"/>
    <mergeCell ref="C22:C23"/>
    <mergeCell ref="A29:A31"/>
    <mergeCell ref="B29:B30"/>
    <mergeCell ref="C29:C30"/>
    <mergeCell ref="A32:A34"/>
    <mergeCell ref="A35:A37"/>
    <mergeCell ref="B35:B37"/>
    <mergeCell ref="C35:C37"/>
    <mergeCell ref="A38:A40"/>
    <mergeCell ref="B38:B40"/>
    <mergeCell ref="C38:C40"/>
    <mergeCell ref="A41:A44"/>
    <mergeCell ref="B41:B44"/>
    <mergeCell ref="C41:C43"/>
    <mergeCell ref="A45:A49"/>
    <mergeCell ref="B45:B46"/>
    <mergeCell ref="C45:C49"/>
    <mergeCell ref="A50:A53"/>
    <mergeCell ref="B50:B53"/>
    <mergeCell ref="C50:C53"/>
    <mergeCell ref="C94:D94"/>
    <mergeCell ref="D78:F78"/>
    <mergeCell ref="C85:D85"/>
    <mergeCell ref="C87:D87"/>
    <mergeCell ref="F87:G87"/>
    <mergeCell ref="C88:D88"/>
    <mergeCell ref="F88:G88"/>
    <mergeCell ref="C89:D89"/>
    <mergeCell ref="C90:D90"/>
    <mergeCell ref="C91:D91"/>
    <mergeCell ref="C92:D92"/>
    <mergeCell ref="C93:D93"/>
    <mergeCell ref="C95:D95"/>
    <mergeCell ref="C96:D96"/>
    <mergeCell ref="C97:D97"/>
    <mergeCell ref="C98:D98"/>
    <mergeCell ref="F99:G99"/>
  </mergeCells>
  <dataValidations count="2">
    <dataValidation allowBlank="1" showInputMessage="1" showErrorMessage="1" promptTitle="Attention!" prompt="Input Digits only" sqref="F89 JB89 SX89 ACT89 AMP89 AWL89 BGH89 BQD89 BZZ89 CJV89 CTR89 DDN89 DNJ89 DXF89 EHB89 EQX89 FAT89 FKP89 FUL89 GEH89 GOD89 GXZ89 HHV89 HRR89 IBN89 ILJ89 IVF89 JFB89 JOX89 JYT89 KIP89 KSL89 LCH89 LMD89 LVZ89 MFV89 MPR89 MZN89 NJJ89 NTF89 ODB89 OMX89 OWT89 PGP89 PQL89 QAH89 QKD89 QTZ89 RDV89 RNR89 RXN89 SHJ89 SRF89 TBB89 TKX89 TUT89 UEP89 UOL89 UYH89 VID89 VRZ89 WBV89 WLR89 WVN89 F65625 JB65625 SX65625 ACT65625 AMP65625 AWL65625 BGH65625 BQD65625 BZZ65625 CJV65625 CTR65625 DDN65625 DNJ65625 DXF65625 EHB65625 EQX65625 FAT65625 FKP65625 FUL65625 GEH65625 GOD65625 GXZ65625 HHV65625 HRR65625 IBN65625 ILJ65625 IVF65625 JFB65625 JOX65625 JYT65625 KIP65625 KSL65625 LCH65625 LMD65625 LVZ65625 MFV65625 MPR65625 MZN65625 NJJ65625 NTF65625 ODB65625 OMX65625 OWT65625 PGP65625 PQL65625 QAH65625 QKD65625 QTZ65625 RDV65625 RNR65625 RXN65625 SHJ65625 SRF65625 TBB65625 TKX65625 TUT65625 UEP65625 UOL65625 UYH65625 VID65625 VRZ65625 WBV65625 WLR65625 WVN65625 F131161 JB131161 SX131161 ACT131161 AMP131161 AWL131161 BGH131161 BQD131161 BZZ131161 CJV131161 CTR131161 DDN131161 DNJ131161 DXF131161 EHB131161 EQX131161 FAT131161 FKP131161 FUL131161 GEH131161 GOD131161 GXZ131161 HHV131161 HRR131161 IBN131161 ILJ131161 IVF131161 JFB131161 JOX131161 JYT131161 KIP131161 KSL131161 LCH131161 LMD131161 LVZ131161 MFV131161 MPR131161 MZN131161 NJJ131161 NTF131161 ODB131161 OMX131161 OWT131161 PGP131161 PQL131161 QAH131161 QKD131161 QTZ131161 RDV131161 RNR131161 RXN131161 SHJ131161 SRF131161 TBB131161 TKX131161 TUT131161 UEP131161 UOL131161 UYH131161 VID131161 VRZ131161 WBV131161 WLR131161 WVN131161 F196697 JB196697 SX196697 ACT196697 AMP196697 AWL196697 BGH196697 BQD196697 BZZ196697 CJV196697 CTR196697 DDN196697 DNJ196697 DXF196697 EHB196697 EQX196697 FAT196697 FKP196697 FUL196697 GEH196697 GOD196697 GXZ196697 HHV196697 HRR196697 IBN196697 ILJ196697 IVF196697 JFB196697 JOX196697 JYT196697 KIP196697 KSL196697 LCH196697 LMD196697 LVZ196697 MFV196697 MPR196697 MZN196697 NJJ196697 NTF196697 ODB196697 OMX196697 OWT196697 PGP196697 PQL196697 QAH196697 QKD196697 QTZ196697 RDV196697 RNR196697 RXN196697 SHJ196697 SRF196697 TBB196697 TKX196697 TUT196697 UEP196697 UOL196697 UYH196697 VID196697 VRZ196697 WBV196697 WLR196697 WVN196697 F262233 JB262233 SX262233 ACT262233 AMP262233 AWL262233 BGH262233 BQD262233 BZZ262233 CJV262233 CTR262233 DDN262233 DNJ262233 DXF262233 EHB262233 EQX262233 FAT262233 FKP262233 FUL262233 GEH262233 GOD262233 GXZ262233 HHV262233 HRR262233 IBN262233 ILJ262233 IVF262233 JFB262233 JOX262233 JYT262233 KIP262233 KSL262233 LCH262233 LMD262233 LVZ262233 MFV262233 MPR262233 MZN262233 NJJ262233 NTF262233 ODB262233 OMX262233 OWT262233 PGP262233 PQL262233 QAH262233 QKD262233 QTZ262233 RDV262233 RNR262233 RXN262233 SHJ262233 SRF262233 TBB262233 TKX262233 TUT262233 UEP262233 UOL262233 UYH262233 VID262233 VRZ262233 WBV262233 WLR262233 WVN262233 F327769 JB327769 SX327769 ACT327769 AMP327769 AWL327769 BGH327769 BQD327769 BZZ327769 CJV327769 CTR327769 DDN327769 DNJ327769 DXF327769 EHB327769 EQX327769 FAT327769 FKP327769 FUL327769 GEH327769 GOD327769 GXZ327769 HHV327769 HRR327769 IBN327769 ILJ327769 IVF327769 JFB327769 JOX327769 JYT327769 KIP327769 KSL327769 LCH327769 LMD327769 LVZ327769 MFV327769 MPR327769 MZN327769 NJJ327769 NTF327769 ODB327769 OMX327769 OWT327769 PGP327769 PQL327769 QAH327769 QKD327769 QTZ327769 RDV327769 RNR327769 RXN327769 SHJ327769 SRF327769 TBB327769 TKX327769 TUT327769 UEP327769 UOL327769 UYH327769 VID327769 VRZ327769 WBV327769 WLR327769 WVN327769 F393305 JB393305 SX393305 ACT393305 AMP393305 AWL393305 BGH393305 BQD393305 BZZ393305 CJV393305 CTR393305 DDN393305 DNJ393305 DXF393305 EHB393305 EQX393305 FAT393305 FKP393305 FUL393305 GEH393305 GOD393305 GXZ393305 HHV393305 HRR393305 IBN393305 ILJ393305 IVF393305 JFB393305 JOX393305 JYT393305 KIP393305 KSL393305 LCH393305 LMD393305 LVZ393305 MFV393305 MPR393305 MZN393305 NJJ393305 NTF393305 ODB393305 OMX393305 OWT393305 PGP393305 PQL393305 QAH393305 QKD393305 QTZ393305 RDV393305 RNR393305 RXN393305 SHJ393305 SRF393305 TBB393305 TKX393305 TUT393305 UEP393305 UOL393305 UYH393305 VID393305 VRZ393305 WBV393305 WLR393305 WVN393305 F458841 JB458841 SX458841 ACT458841 AMP458841 AWL458841 BGH458841 BQD458841 BZZ458841 CJV458841 CTR458841 DDN458841 DNJ458841 DXF458841 EHB458841 EQX458841 FAT458841 FKP458841 FUL458841 GEH458841 GOD458841 GXZ458841 HHV458841 HRR458841 IBN458841 ILJ458841 IVF458841 JFB458841 JOX458841 JYT458841 KIP458841 KSL458841 LCH458841 LMD458841 LVZ458841 MFV458841 MPR458841 MZN458841 NJJ458841 NTF458841 ODB458841 OMX458841 OWT458841 PGP458841 PQL458841 QAH458841 QKD458841 QTZ458841 RDV458841 RNR458841 RXN458841 SHJ458841 SRF458841 TBB458841 TKX458841 TUT458841 UEP458841 UOL458841 UYH458841 VID458841 VRZ458841 WBV458841 WLR458841 WVN458841 F524377 JB524377 SX524377 ACT524377 AMP524377 AWL524377 BGH524377 BQD524377 BZZ524377 CJV524377 CTR524377 DDN524377 DNJ524377 DXF524377 EHB524377 EQX524377 FAT524377 FKP524377 FUL524377 GEH524377 GOD524377 GXZ524377 HHV524377 HRR524377 IBN524377 ILJ524377 IVF524377 JFB524377 JOX524377 JYT524377 KIP524377 KSL524377 LCH524377 LMD524377 LVZ524377 MFV524377 MPR524377 MZN524377 NJJ524377 NTF524377 ODB524377 OMX524377 OWT524377 PGP524377 PQL524377 QAH524377 QKD524377 QTZ524377 RDV524377 RNR524377 RXN524377 SHJ524377 SRF524377 TBB524377 TKX524377 TUT524377 UEP524377 UOL524377 UYH524377 VID524377 VRZ524377 WBV524377 WLR524377 WVN524377 F589913 JB589913 SX589913 ACT589913 AMP589913 AWL589913 BGH589913 BQD589913 BZZ589913 CJV589913 CTR589913 DDN589913 DNJ589913 DXF589913 EHB589913 EQX589913 FAT589913 FKP589913 FUL589913 GEH589913 GOD589913 GXZ589913 HHV589913 HRR589913 IBN589913 ILJ589913 IVF589913 JFB589913 JOX589913 JYT589913 KIP589913 KSL589913 LCH589913 LMD589913 LVZ589913 MFV589913 MPR589913 MZN589913 NJJ589913 NTF589913 ODB589913 OMX589913 OWT589913 PGP589913 PQL589913 QAH589913 QKD589913 QTZ589913 RDV589913 RNR589913 RXN589913 SHJ589913 SRF589913 TBB589913 TKX589913 TUT589913 UEP589913 UOL589913 UYH589913 VID589913 VRZ589913 WBV589913 WLR589913 WVN589913 F655449 JB655449 SX655449 ACT655449 AMP655449 AWL655449 BGH655449 BQD655449 BZZ655449 CJV655449 CTR655449 DDN655449 DNJ655449 DXF655449 EHB655449 EQX655449 FAT655449 FKP655449 FUL655449 GEH655449 GOD655449 GXZ655449 HHV655449 HRR655449 IBN655449 ILJ655449 IVF655449 JFB655449 JOX655449 JYT655449 KIP655449 KSL655449 LCH655449 LMD655449 LVZ655449 MFV655449 MPR655449 MZN655449 NJJ655449 NTF655449 ODB655449 OMX655449 OWT655449 PGP655449 PQL655449 QAH655449 QKD655449 QTZ655449 RDV655449 RNR655449 RXN655449 SHJ655449 SRF655449 TBB655449 TKX655449 TUT655449 UEP655449 UOL655449 UYH655449 VID655449 VRZ655449 WBV655449 WLR655449 WVN655449 F720985 JB720985 SX720985 ACT720985 AMP720985 AWL720985 BGH720985 BQD720985 BZZ720985 CJV720985 CTR720985 DDN720985 DNJ720985 DXF720985 EHB720985 EQX720985 FAT720985 FKP720985 FUL720985 GEH720985 GOD720985 GXZ720985 HHV720985 HRR720985 IBN720985 ILJ720985 IVF720985 JFB720985 JOX720985 JYT720985 KIP720985 KSL720985 LCH720985 LMD720985 LVZ720985 MFV720985 MPR720985 MZN720985 NJJ720985 NTF720985 ODB720985 OMX720985 OWT720985 PGP720985 PQL720985 QAH720985 QKD720985 QTZ720985 RDV720985 RNR720985 RXN720985 SHJ720985 SRF720985 TBB720985 TKX720985 TUT720985 UEP720985 UOL720985 UYH720985 VID720985 VRZ720985 WBV720985 WLR720985 WVN720985 F786521 JB786521 SX786521 ACT786521 AMP786521 AWL786521 BGH786521 BQD786521 BZZ786521 CJV786521 CTR786521 DDN786521 DNJ786521 DXF786521 EHB786521 EQX786521 FAT786521 FKP786521 FUL786521 GEH786521 GOD786521 GXZ786521 HHV786521 HRR786521 IBN786521 ILJ786521 IVF786521 JFB786521 JOX786521 JYT786521 KIP786521 KSL786521 LCH786521 LMD786521 LVZ786521 MFV786521 MPR786521 MZN786521 NJJ786521 NTF786521 ODB786521 OMX786521 OWT786521 PGP786521 PQL786521 QAH786521 QKD786521 QTZ786521 RDV786521 RNR786521 RXN786521 SHJ786521 SRF786521 TBB786521 TKX786521 TUT786521 UEP786521 UOL786521 UYH786521 VID786521 VRZ786521 WBV786521 WLR786521 WVN786521 F852057 JB852057 SX852057 ACT852057 AMP852057 AWL852057 BGH852057 BQD852057 BZZ852057 CJV852057 CTR852057 DDN852057 DNJ852057 DXF852057 EHB852057 EQX852057 FAT852057 FKP852057 FUL852057 GEH852057 GOD852057 GXZ852057 HHV852057 HRR852057 IBN852057 ILJ852057 IVF852057 JFB852057 JOX852057 JYT852057 KIP852057 KSL852057 LCH852057 LMD852057 LVZ852057 MFV852057 MPR852057 MZN852057 NJJ852057 NTF852057 ODB852057 OMX852057 OWT852057 PGP852057 PQL852057 QAH852057 QKD852057 QTZ852057 RDV852057 RNR852057 RXN852057 SHJ852057 SRF852057 TBB852057 TKX852057 TUT852057 UEP852057 UOL852057 UYH852057 VID852057 VRZ852057 WBV852057 WLR852057 WVN852057 F917593 JB917593 SX917593 ACT917593 AMP917593 AWL917593 BGH917593 BQD917593 BZZ917593 CJV917593 CTR917593 DDN917593 DNJ917593 DXF917593 EHB917593 EQX917593 FAT917593 FKP917593 FUL917593 GEH917593 GOD917593 GXZ917593 HHV917593 HRR917593 IBN917593 ILJ917593 IVF917593 JFB917593 JOX917593 JYT917593 KIP917593 KSL917593 LCH917593 LMD917593 LVZ917593 MFV917593 MPR917593 MZN917593 NJJ917593 NTF917593 ODB917593 OMX917593 OWT917593 PGP917593 PQL917593 QAH917593 QKD917593 QTZ917593 RDV917593 RNR917593 RXN917593 SHJ917593 SRF917593 TBB917593 TKX917593 TUT917593 UEP917593 UOL917593 UYH917593 VID917593 VRZ917593 WBV917593 WLR917593 WVN917593 F983129 JB983129 SX983129 ACT983129 AMP983129 AWL983129 BGH983129 BQD983129 BZZ983129 CJV983129 CTR983129 DDN983129 DNJ983129 DXF983129 EHB983129 EQX983129 FAT983129 FKP983129 FUL983129 GEH983129 GOD983129 GXZ983129 HHV983129 HRR983129 IBN983129 ILJ983129 IVF983129 JFB983129 JOX983129 JYT983129 KIP983129 KSL983129 LCH983129 LMD983129 LVZ983129 MFV983129 MPR983129 MZN983129 NJJ983129 NTF983129 ODB983129 OMX983129 OWT983129 PGP983129 PQL983129 QAH983129 QKD983129 QTZ983129 RDV983129 RNR983129 RXN983129 SHJ983129 SRF983129 TBB983129 TKX983129 TUT983129 UEP983129 UOL983129 UYH983129 VID983129 VRZ983129 WBV983129 WLR983129 WVN983129" xr:uid="{00000000-0002-0000-0000-000000000000}"/>
    <dataValidation type="list" allowBlank="1" showInputMessage="1" showErrorMessage="1" sqref="G89 JC89 SY89 ACU89 AMQ89 AWM89 BGI89 BQE89 CAA89 CJW89 CTS89 DDO89 DNK89 DXG89 EHC89 EQY89 FAU89 FKQ89 FUM89 GEI89 GOE89 GYA89 HHW89 HRS89 IBO89 ILK89 IVG89 JFC89 JOY89 JYU89 KIQ89 KSM89 LCI89 LME89 LWA89 MFW89 MPS89 MZO89 NJK89 NTG89 ODC89 OMY89 OWU89 PGQ89 PQM89 QAI89 QKE89 QUA89 RDW89 RNS89 RXO89 SHK89 SRG89 TBC89 TKY89 TUU89 UEQ89 UOM89 UYI89 VIE89 VSA89 WBW89 WLS89 WVO89 G65625 JC65625 SY65625 ACU65625 AMQ65625 AWM65625 BGI65625 BQE65625 CAA65625 CJW65625 CTS65625 DDO65625 DNK65625 DXG65625 EHC65625 EQY65625 FAU65625 FKQ65625 FUM65625 GEI65625 GOE65625 GYA65625 HHW65625 HRS65625 IBO65625 ILK65625 IVG65625 JFC65625 JOY65625 JYU65625 KIQ65625 KSM65625 LCI65625 LME65625 LWA65625 MFW65625 MPS65625 MZO65625 NJK65625 NTG65625 ODC65625 OMY65625 OWU65625 PGQ65625 PQM65625 QAI65625 QKE65625 QUA65625 RDW65625 RNS65625 RXO65625 SHK65625 SRG65625 TBC65625 TKY65625 TUU65625 UEQ65625 UOM65625 UYI65625 VIE65625 VSA65625 WBW65625 WLS65625 WVO65625 G131161 JC131161 SY131161 ACU131161 AMQ131161 AWM131161 BGI131161 BQE131161 CAA131161 CJW131161 CTS131161 DDO131161 DNK131161 DXG131161 EHC131161 EQY131161 FAU131161 FKQ131161 FUM131161 GEI131161 GOE131161 GYA131161 HHW131161 HRS131161 IBO131161 ILK131161 IVG131161 JFC131161 JOY131161 JYU131161 KIQ131161 KSM131161 LCI131161 LME131161 LWA131161 MFW131161 MPS131161 MZO131161 NJK131161 NTG131161 ODC131161 OMY131161 OWU131161 PGQ131161 PQM131161 QAI131161 QKE131161 QUA131161 RDW131161 RNS131161 RXO131161 SHK131161 SRG131161 TBC131161 TKY131161 TUU131161 UEQ131161 UOM131161 UYI131161 VIE131161 VSA131161 WBW131161 WLS131161 WVO131161 G196697 JC196697 SY196697 ACU196697 AMQ196697 AWM196697 BGI196697 BQE196697 CAA196697 CJW196697 CTS196697 DDO196697 DNK196697 DXG196697 EHC196697 EQY196697 FAU196697 FKQ196697 FUM196697 GEI196697 GOE196697 GYA196697 HHW196697 HRS196697 IBO196697 ILK196697 IVG196697 JFC196697 JOY196697 JYU196697 KIQ196697 KSM196697 LCI196697 LME196697 LWA196697 MFW196697 MPS196697 MZO196697 NJK196697 NTG196697 ODC196697 OMY196697 OWU196697 PGQ196697 PQM196697 QAI196697 QKE196697 QUA196697 RDW196697 RNS196697 RXO196697 SHK196697 SRG196697 TBC196697 TKY196697 TUU196697 UEQ196697 UOM196697 UYI196697 VIE196697 VSA196697 WBW196697 WLS196697 WVO196697 G262233 JC262233 SY262233 ACU262233 AMQ262233 AWM262233 BGI262233 BQE262233 CAA262233 CJW262233 CTS262233 DDO262233 DNK262233 DXG262233 EHC262233 EQY262233 FAU262233 FKQ262233 FUM262233 GEI262233 GOE262233 GYA262233 HHW262233 HRS262233 IBO262233 ILK262233 IVG262233 JFC262233 JOY262233 JYU262233 KIQ262233 KSM262233 LCI262233 LME262233 LWA262233 MFW262233 MPS262233 MZO262233 NJK262233 NTG262233 ODC262233 OMY262233 OWU262233 PGQ262233 PQM262233 QAI262233 QKE262233 QUA262233 RDW262233 RNS262233 RXO262233 SHK262233 SRG262233 TBC262233 TKY262233 TUU262233 UEQ262233 UOM262233 UYI262233 VIE262233 VSA262233 WBW262233 WLS262233 WVO262233 G327769 JC327769 SY327769 ACU327769 AMQ327769 AWM327769 BGI327769 BQE327769 CAA327769 CJW327769 CTS327769 DDO327769 DNK327769 DXG327769 EHC327769 EQY327769 FAU327769 FKQ327769 FUM327769 GEI327769 GOE327769 GYA327769 HHW327769 HRS327769 IBO327769 ILK327769 IVG327769 JFC327769 JOY327769 JYU327769 KIQ327769 KSM327769 LCI327769 LME327769 LWA327769 MFW327769 MPS327769 MZO327769 NJK327769 NTG327769 ODC327769 OMY327769 OWU327769 PGQ327769 PQM327769 QAI327769 QKE327769 QUA327769 RDW327769 RNS327769 RXO327769 SHK327769 SRG327769 TBC327769 TKY327769 TUU327769 UEQ327769 UOM327769 UYI327769 VIE327769 VSA327769 WBW327769 WLS327769 WVO327769 G393305 JC393305 SY393305 ACU393305 AMQ393305 AWM393305 BGI393305 BQE393305 CAA393305 CJW393305 CTS393305 DDO393305 DNK393305 DXG393305 EHC393305 EQY393305 FAU393305 FKQ393305 FUM393305 GEI393305 GOE393305 GYA393305 HHW393305 HRS393305 IBO393305 ILK393305 IVG393305 JFC393305 JOY393305 JYU393305 KIQ393305 KSM393305 LCI393305 LME393305 LWA393305 MFW393305 MPS393305 MZO393305 NJK393305 NTG393305 ODC393305 OMY393305 OWU393305 PGQ393305 PQM393305 QAI393305 QKE393305 QUA393305 RDW393305 RNS393305 RXO393305 SHK393305 SRG393305 TBC393305 TKY393305 TUU393305 UEQ393305 UOM393305 UYI393305 VIE393305 VSA393305 WBW393305 WLS393305 WVO393305 G458841 JC458841 SY458841 ACU458841 AMQ458841 AWM458841 BGI458841 BQE458841 CAA458841 CJW458841 CTS458841 DDO458841 DNK458841 DXG458841 EHC458841 EQY458841 FAU458841 FKQ458841 FUM458841 GEI458841 GOE458841 GYA458841 HHW458841 HRS458841 IBO458841 ILK458841 IVG458841 JFC458841 JOY458841 JYU458841 KIQ458841 KSM458841 LCI458841 LME458841 LWA458841 MFW458841 MPS458841 MZO458841 NJK458841 NTG458841 ODC458841 OMY458841 OWU458841 PGQ458841 PQM458841 QAI458841 QKE458841 QUA458841 RDW458841 RNS458841 RXO458841 SHK458841 SRG458841 TBC458841 TKY458841 TUU458841 UEQ458841 UOM458841 UYI458841 VIE458841 VSA458841 WBW458841 WLS458841 WVO458841 G524377 JC524377 SY524377 ACU524377 AMQ524377 AWM524377 BGI524377 BQE524377 CAA524377 CJW524377 CTS524377 DDO524377 DNK524377 DXG524377 EHC524377 EQY524377 FAU524377 FKQ524377 FUM524377 GEI524377 GOE524377 GYA524377 HHW524377 HRS524377 IBO524377 ILK524377 IVG524377 JFC524377 JOY524377 JYU524377 KIQ524377 KSM524377 LCI524377 LME524377 LWA524377 MFW524377 MPS524377 MZO524377 NJK524377 NTG524377 ODC524377 OMY524377 OWU524377 PGQ524377 PQM524377 QAI524377 QKE524377 QUA524377 RDW524377 RNS524377 RXO524377 SHK524377 SRG524377 TBC524377 TKY524377 TUU524377 UEQ524377 UOM524377 UYI524377 VIE524377 VSA524377 WBW524377 WLS524377 WVO524377 G589913 JC589913 SY589913 ACU589913 AMQ589913 AWM589913 BGI589913 BQE589913 CAA589913 CJW589913 CTS589913 DDO589913 DNK589913 DXG589913 EHC589913 EQY589913 FAU589913 FKQ589913 FUM589913 GEI589913 GOE589913 GYA589913 HHW589913 HRS589913 IBO589913 ILK589913 IVG589913 JFC589913 JOY589913 JYU589913 KIQ589913 KSM589913 LCI589913 LME589913 LWA589913 MFW589913 MPS589913 MZO589913 NJK589913 NTG589913 ODC589913 OMY589913 OWU589913 PGQ589913 PQM589913 QAI589913 QKE589913 QUA589913 RDW589913 RNS589913 RXO589913 SHK589913 SRG589913 TBC589913 TKY589913 TUU589913 UEQ589913 UOM589913 UYI589913 VIE589913 VSA589913 WBW589913 WLS589913 WVO589913 G655449 JC655449 SY655449 ACU655449 AMQ655449 AWM655449 BGI655449 BQE655449 CAA655449 CJW655449 CTS655449 DDO655449 DNK655449 DXG655449 EHC655449 EQY655449 FAU655449 FKQ655449 FUM655449 GEI655449 GOE655449 GYA655449 HHW655449 HRS655449 IBO655449 ILK655449 IVG655449 JFC655449 JOY655449 JYU655449 KIQ655449 KSM655449 LCI655449 LME655449 LWA655449 MFW655449 MPS655449 MZO655449 NJK655449 NTG655449 ODC655449 OMY655449 OWU655449 PGQ655449 PQM655449 QAI655449 QKE655449 QUA655449 RDW655449 RNS655449 RXO655449 SHK655449 SRG655449 TBC655449 TKY655449 TUU655449 UEQ655449 UOM655449 UYI655449 VIE655449 VSA655449 WBW655449 WLS655449 WVO655449 G720985 JC720985 SY720985 ACU720985 AMQ720985 AWM720985 BGI720985 BQE720985 CAA720985 CJW720985 CTS720985 DDO720985 DNK720985 DXG720985 EHC720985 EQY720985 FAU720985 FKQ720985 FUM720985 GEI720985 GOE720985 GYA720985 HHW720985 HRS720985 IBO720985 ILK720985 IVG720985 JFC720985 JOY720985 JYU720985 KIQ720985 KSM720985 LCI720985 LME720985 LWA720985 MFW720985 MPS720985 MZO720985 NJK720985 NTG720985 ODC720985 OMY720985 OWU720985 PGQ720985 PQM720985 QAI720985 QKE720985 QUA720985 RDW720985 RNS720985 RXO720985 SHK720985 SRG720985 TBC720985 TKY720985 TUU720985 UEQ720985 UOM720985 UYI720985 VIE720985 VSA720985 WBW720985 WLS720985 WVO720985 G786521 JC786521 SY786521 ACU786521 AMQ786521 AWM786521 BGI786521 BQE786521 CAA786521 CJW786521 CTS786521 DDO786521 DNK786521 DXG786521 EHC786521 EQY786521 FAU786521 FKQ786521 FUM786521 GEI786521 GOE786521 GYA786521 HHW786521 HRS786521 IBO786521 ILK786521 IVG786521 JFC786521 JOY786521 JYU786521 KIQ786521 KSM786521 LCI786521 LME786521 LWA786521 MFW786521 MPS786521 MZO786521 NJK786521 NTG786521 ODC786521 OMY786521 OWU786521 PGQ786521 PQM786521 QAI786521 QKE786521 QUA786521 RDW786521 RNS786521 RXO786521 SHK786521 SRG786521 TBC786521 TKY786521 TUU786521 UEQ786521 UOM786521 UYI786521 VIE786521 VSA786521 WBW786521 WLS786521 WVO786521 G852057 JC852057 SY852057 ACU852057 AMQ852057 AWM852057 BGI852057 BQE852057 CAA852057 CJW852057 CTS852057 DDO852057 DNK852057 DXG852057 EHC852057 EQY852057 FAU852057 FKQ852057 FUM852057 GEI852057 GOE852057 GYA852057 HHW852057 HRS852057 IBO852057 ILK852057 IVG852057 JFC852057 JOY852057 JYU852057 KIQ852057 KSM852057 LCI852057 LME852057 LWA852057 MFW852057 MPS852057 MZO852057 NJK852057 NTG852057 ODC852057 OMY852057 OWU852057 PGQ852057 PQM852057 QAI852057 QKE852057 QUA852057 RDW852057 RNS852057 RXO852057 SHK852057 SRG852057 TBC852057 TKY852057 TUU852057 UEQ852057 UOM852057 UYI852057 VIE852057 VSA852057 WBW852057 WLS852057 WVO852057 G917593 JC917593 SY917593 ACU917593 AMQ917593 AWM917593 BGI917593 BQE917593 CAA917593 CJW917593 CTS917593 DDO917593 DNK917593 DXG917593 EHC917593 EQY917593 FAU917593 FKQ917593 FUM917593 GEI917593 GOE917593 GYA917593 HHW917593 HRS917593 IBO917593 ILK917593 IVG917593 JFC917593 JOY917593 JYU917593 KIQ917593 KSM917593 LCI917593 LME917593 LWA917593 MFW917593 MPS917593 MZO917593 NJK917593 NTG917593 ODC917593 OMY917593 OWU917593 PGQ917593 PQM917593 QAI917593 QKE917593 QUA917593 RDW917593 RNS917593 RXO917593 SHK917593 SRG917593 TBC917593 TKY917593 TUU917593 UEQ917593 UOM917593 UYI917593 VIE917593 VSA917593 WBW917593 WLS917593 WVO917593 G983129 JC983129 SY983129 ACU983129 AMQ983129 AWM983129 BGI983129 BQE983129 CAA983129 CJW983129 CTS983129 DDO983129 DNK983129 DXG983129 EHC983129 EQY983129 FAU983129 FKQ983129 FUM983129 GEI983129 GOE983129 GYA983129 HHW983129 HRS983129 IBO983129 ILK983129 IVG983129 JFC983129 JOY983129 JYU983129 KIQ983129 KSM983129 LCI983129 LME983129 LWA983129 MFW983129 MPS983129 MZO983129 NJK983129 NTG983129 ODC983129 OMY983129 OWU983129 PGQ983129 PQM983129 QAI983129 QKE983129 QUA983129 RDW983129 RNS983129 RXO983129 SHK983129 SRG983129 TBC983129 TKY983129 TUU983129 UEQ983129 UOM983129 UYI983129 VIE983129 VSA983129 WBW983129 WLS983129 WVO983129" xr:uid="{00000000-0002-0000-0000-000001000000}">
      <formula1>"HIGH,LESS,ESTIMATED RATE"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NAGAR PARISAD</cp:lastModifiedBy>
  <dcterms:created xsi:type="dcterms:W3CDTF">2025-01-21T16:22:29Z</dcterms:created>
  <dcterms:modified xsi:type="dcterms:W3CDTF">2026-06-18T10:34:19Z</dcterms:modified>
</cp:coreProperties>
</file>